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38\"/>
    </mc:Choice>
  </mc:AlternateContent>
  <bookViews>
    <workbookView xWindow="0" yWindow="0" windowWidth="28800" windowHeight="11700" tabRatio="90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закупке'!$A$25:$KR$67</definedName>
    <definedName name="_xlnm._FilterDatabase" localSheetId="11" hidden="1">'8. Общие сведения'!$A$21:$H$126</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ТП'!$A$1:$S$37</definedName>
    <definedName name="_xlnm.Print_Area" localSheetId="2">'3.1. паспорт Техсостояние ПС'!$A$1:$T$75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0">'7. Паспорт отчет о закупке'!$A$1:$KR$67</definedName>
    <definedName name="_xlnm.Print_Area" localSheetId="11">'8. Общие сведения'!$A$1:$B$126</definedName>
  </definedNames>
  <calcPr calcId="162913"/>
</workbook>
</file>

<file path=xl/calcChain.xml><?xml version="1.0" encoding="utf-8"?>
<calcChain xmlns="http://schemas.openxmlformats.org/spreadsheetml/2006/main">
  <c r="AX24" i="5" l="1"/>
  <c r="P2" i="17" l="1"/>
  <c r="D39" i="16" l="1"/>
  <c r="C43" i="16" s="1"/>
  <c r="D43" i="16" s="1"/>
  <c r="C44" i="16" s="1"/>
  <c r="D44" i="16" s="1"/>
  <c r="C45" i="16" s="1"/>
  <c r="D45" i="16" s="1"/>
  <c r="C47" i="16" s="1"/>
  <c r="D47" i="16" s="1"/>
  <c r="C49" i="16" s="1"/>
  <c r="D49" i="16" s="1"/>
  <c r="C50" i="16" s="1"/>
  <c r="D50" i="16" s="1"/>
  <c r="C51" i="16" s="1"/>
  <c r="D51" i="16" s="1"/>
  <c r="C52" i="16" s="1"/>
  <c r="D52" i="16" s="1"/>
  <c r="C53" i="16" s="1"/>
  <c r="D53" i="16" s="1"/>
  <c r="C54" i="16" s="1"/>
  <c r="C42" i="16" l="1"/>
  <c r="J22" i="12"/>
  <c r="H22" i="12"/>
  <c r="B100" i="22" l="1"/>
  <c r="B92" i="22"/>
  <c r="B88" i="22"/>
  <c r="B84" i="22"/>
  <c r="B80" i="22"/>
  <c r="B76" i="22"/>
  <c r="B72" i="22"/>
  <c r="B68" i="22"/>
  <c r="B64" i="22"/>
  <c r="B60" i="22"/>
  <c r="B58" i="22"/>
  <c r="B55" i="22"/>
  <c r="B51" i="22"/>
  <c r="B47" i="22"/>
  <c r="B45" i="22"/>
  <c r="B42" i="22"/>
  <c r="B38" i="22"/>
  <c r="B34" i="22"/>
  <c r="B32" i="22"/>
  <c r="B30" i="22" l="1"/>
  <c r="B29" i="22" s="1"/>
  <c r="C49" i="7" l="1"/>
  <c r="C48" i="7"/>
  <c r="G42" i="16" l="1"/>
  <c r="H39" i="16"/>
  <c r="G43" i="16" s="1"/>
  <c r="H43" i="16" s="1"/>
  <c r="G44" i="16" s="1"/>
  <c r="H44" i="16" s="1"/>
  <c r="G45" i="16" s="1"/>
  <c r="H45" i="16" s="1"/>
  <c r="G47" i="16" s="1"/>
  <c r="H47" i="16" s="1"/>
  <c r="G49" i="16" s="1"/>
  <c r="H49" i="16" s="1"/>
  <c r="G50" i="16" s="1"/>
  <c r="H50" i="16" s="1"/>
  <c r="G51" i="16" s="1"/>
  <c r="H51" i="16" s="1"/>
  <c r="G52" i="16" s="1"/>
  <c r="H52" i="16" s="1"/>
  <c r="G53" i="16" s="1"/>
  <c r="H53" i="16" s="1"/>
  <c r="G54" i="16" s="1"/>
  <c r="AW24" i="5" l="1"/>
  <c r="X54" i="30" l="1"/>
  <c r="A6"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5" i="14" l="1"/>
  <c r="A17" i="30" l="1"/>
  <c r="A16" i="30"/>
  <c r="A14" i="30"/>
  <c r="A13" i="30"/>
  <c r="A11" i="30"/>
  <c r="A10" i="30"/>
  <c r="A8"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C88" i="30"/>
  <c r="B88" i="30"/>
  <c r="AZ85" i="30"/>
  <c r="AY85" i="30"/>
  <c r="AX85" i="30"/>
  <c r="AW85" i="30"/>
  <c r="AV85" i="30"/>
  <c r="AU85" i="30"/>
  <c r="AT85" i="30"/>
  <c r="AS85" i="30"/>
  <c r="AR85" i="30"/>
  <c r="AQ85" i="30"/>
  <c r="AP85" i="30"/>
  <c r="AO85" i="30"/>
  <c r="AN85" i="30"/>
  <c r="AM85" i="30"/>
  <c r="AL85" i="30"/>
  <c r="AK85" i="30"/>
  <c r="AJ85" i="30"/>
  <c r="AI85" i="30"/>
  <c r="AH85" i="30"/>
  <c r="AG85" i="30"/>
  <c r="AF85" i="30"/>
  <c r="AE85" i="30"/>
  <c r="AD85" i="30"/>
  <c r="AC85" i="30"/>
  <c r="AB85" i="30"/>
  <c r="AA85" i="30"/>
  <c r="Z85" i="30"/>
  <c r="Y85" i="30"/>
  <c r="X85" i="30"/>
  <c r="W85" i="30"/>
  <c r="V85" i="30"/>
  <c r="U85" i="30"/>
  <c r="T85" i="30"/>
  <c r="S85" i="30"/>
  <c r="R85" i="30"/>
  <c r="Q85" i="30"/>
  <c r="P85" i="30"/>
  <c r="O85" i="30"/>
  <c r="N85" i="30"/>
  <c r="M85" i="30"/>
  <c r="L85" i="30"/>
  <c r="K85" i="30"/>
  <c r="J85" i="30"/>
  <c r="I85" i="30"/>
  <c r="H85" i="30"/>
  <c r="G85" i="30"/>
  <c r="F85" i="30"/>
  <c r="E85" i="30"/>
  <c r="D85" i="30"/>
  <c r="C85" i="30"/>
  <c r="B85" i="30"/>
  <c r="B84" i="30"/>
  <c r="T80" i="30"/>
  <c r="B79" i="30"/>
  <c r="C77" i="30"/>
  <c r="B77" i="30"/>
  <c r="D76" i="30"/>
  <c r="D88" i="30" s="1"/>
  <c r="AZ72" i="30"/>
  <c r="AZ80" i="30" s="1"/>
  <c r="AY72" i="30"/>
  <c r="AY80" i="30" s="1"/>
  <c r="AX72" i="30"/>
  <c r="AX80" i="30" s="1"/>
  <c r="AW72" i="30"/>
  <c r="AW80" i="30" s="1"/>
  <c r="AV72" i="30"/>
  <c r="AV80" i="30" s="1"/>
  <c r="AU72" i="30"/>
  <c r="AU80" i="30" s="1"/>
  <c r="AT72" i="30"/>
  <c r="AT80" i="30" s="1"/>
  <c r="AS72" i="30"/>
  <c r="AS80" i="30" s="1"/>
  <c r="AR72" i="30"/>
  <c r="AR80" i="30" s="1"/>
  <c r="AQ72" i="30"/>
  <c r="AQ80" i="30" s="1"/>
  <c r="AP72" i="30"/>
  <c r="AP80" i="30" s="1"/>
  <c r="AO72" i="30"/>
  <c r="AO80" i="30" s="1"/>
  <c r="AN72" i="30"/>
  <c r="AN80" i="30" s="1"/>
  <c r="AM72" i="30"/>
  <c r="AM80" i="30" s="1"/>
  <c r="AL72" i="30"/>
  <c r="AL80" i="30" s="1"/>
  <c r="AK72" i="30"/>
  <c r="AK80" i="30" s="1"/>
  <c r="AJ72" i="30"/>
  <c r="AJ80" i="30" s="1"/>
  <c r="AI72" i="30"/>
  <c r="AI80" i="30" s="1"/>
  <c r="AH72" i="30"/>
  <c r="AH80" i="30" s="1"/>
  <c r="AG72" i="30"/>
  <c r="AG80" i="30" s="1"/>
  <c r="AF72" i="30"/>
  <c r="AF80" i="30" s="1"/>
  <c r="AE72" i="30"/>
  <c r="AE80" i="30" s="1"/>
  <c r="AD72" i="30"/>
  <c r="AD80" i="30" s="1"/>
  <c r="AC72" i="30"/>
  <c r="AC80" i="30" s="1"/>
  <c r="AB72" i="30"/>
  <c r="AB80" i="30" s="1"/>
  <c r="AA72" i="30"/>
  <c r="AA80" i="30" s="1"/>
  <c r="Z72" i="30"/>
  <c r="Z80" i="30" s="1"/>
  <c r="Y72" i="30"/>
  <c r="Y80" i="30" s="1"/>
  <c r="X72" i="30"/>
  <c r="X80" i="30" s="1"/>
  <c r="W72" i="30"/>
  <c r="W80" i="30" s="1"/>
  <c r="V72" i="30"/>
  <c r="V80" i="30" s="1"/>
  <c r="U72" i="30"/>
  <c r="U80" i="30" s="1"/>
  <c r="T72" i="30"/>
  <c r="S72" i="30"/>
  <c r="S80" i="30" s="1"/>
  <c r="R72" i="30"/>
  <c r="R80" i="30" s="1"/>
  <c r="Q72" i="30"/>
  <c r="Q80" i="30" s="1"/>
  <c r="P72" i="30"/>
  <c r="P80" i="30" s="1"/>
  <c r="O72" i="30"/>
  <c r="O80" i="30" s="1"/>
  <c r="N72" i="30"/>
  <c r="N80" i="30" s="1"/>
  <c r="M72" i="30"/>
  <c r="M80" i="30" s="1"/>
  <c r="L72" i="30"/>
  <c r="L80" i="30" s="1"/>
  <c r="K72" i="30"/>
  <c r="K80" i="30" s="1"/>
  <c r="J72" i="30"/>
  <c r="J80" i="30" s="1"/>
  <c r="I72" i="30"/>
  <c r="I80" i="30" s="1"/>
  <c r="H72" i="30"/>
  <c r="H80" i="30" s="1"/>
  <c r="G72" i="30"/>
  <c r="G80" i="30" s="1"/>
  <c r="F72" i="30"/>
  <c r="F80" i="30" s="1"/>
  <c r="E72" i="30"/>
  <c r="E80" i="30" s="1"/>
  <c r="D72" i="30"/>
  <c r="D80" i="30" s="1"/>
  <c r="C72" i="30"/>
  <c r="C80" i="30" s="1"/>
  <c r="B72" i="30"/>
  <c r="B80" i="30" s="1"/>
  <c r="C70" i="30"/>
  <c r="V64" i="30"/>
  <c r="A64" i="30"/>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63" i="30"/>
  <c r="AZ61" i="30"/>
  <c r="D61" i="30"/>
  <c r="C60" i="30"/>
  <c r="B60" i="30"/>
  <c r="C54" i="30"/>
  <c r="B54"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29" i="30" s="1"/>
  <c r="AZ47" i="30"/>
  <c r="AY47" i="30"/>
  <c r="AY61" i="30" s="1"/>
  <c r="AX47" i="30"/>
  <c r="AX61" i="30" s="1"/>
  <c r="AW47" i="30"/>
  <c r="AW61" i="30" s="1"/>
  <c r="AV47" i="30"/>
  <c r="AV61" i="30" s="1"/>
  <c r="AU47" i="30"/>
  <c r="AU61" i="30" s="1"/>
  <c r="AT47" i="30"/>
  <c r="AT61" i="30" s="1"/>
  <c r="AS47" i="30"/>
  <c r="AS61" i="30" s="1"/>
  <c r="AR47" i="30"/>
  <c r="AR61" i="30" s="1"/>
  <c r="AQ47" i="30"/>
  <c r="AQ61" i="30" s="1"/>
  <c r="AP47" i="30"/>
  <c r="AP61" i="30" s="1"/>
  <c r="AO47" i="30"/>
  <c r="AO61" i="30" s="1"/>
  <c r="AN47" i="30"/>
  <c r="AN61" i="30" s="1"/>
  <c r="AM47" i="30"/>
  <c r="AM61" i="30" s="1"/>
  <c r="AL47" i="30"/>
  <c r="AL61" i="30" s="1"/>
  <c r="AK47" i="30"/>
  <c r="AK61" i="30" s="1"/>
  <c r="AJ47" i="30"/>
  <c r="AJ61" i="30" s="1"/>
  <c r="AI47" i="30"/>
  <c r="AI61" i="30" s="1"/>
  <c r="AH47" i="30"/>
  <c r="AH61" i="30" s="1"/>
  <c r="AG47" i="30"/>
  <c r="AG61" i="30" s="1"/>
  <c r="AF47" i="30"/>
  <c r="AF61" i="30" s="1"/>
  <c r="AE47" i="30"/>
  <c r="AE61" i="30" s="1"/>
  <c r="AD47" i="30"/>
  <c r="AD61" i="30" s="1"/>
  <c r="AC47" i="30"/>
  <c r="AC61" i="30" s="1"/>
  <c r="AB47" i="30"/>
  <c r="AB61" i="30" s="1"/>
  <c r="AA47" i="30"/>
  <c r="AA61" i="30" s="1"/>
  <c r="Z47" i="30"/>
  <c r="Z61" i="30" s="1"/>
  <c r="Y47" i="30"/>
  <c r="Y61" i="30" s="1"/>
  <c r="X47" i="30"/>
  <c r="X61" i="30" s="1"/>
  <c r="W47" i="30"/>
  <c r="W61" i="30" s="1"/>
  <c r="V47" i="30"/>
  <c r="V61" i="30" s="1"/>
  <c r="U47" i="30"/>
  <c r="U61" i="30" s="1"/>
  <c r="T47" i="30"/>
  <c r="T61" i="30" s="1"/>
  <c r="S47" i="30"/>
  <c r="S61" i="30" s="1"/>
  <c r="R47" i="30"/>
  <c r="R61" i="30" s="1"/>
  <c r="Q47" i="30"/>
  <c r="Q61" i="30" s="1"/>
  <c r="P47" i="30"/>
  <c r="P61" i="30" s="1"/>
  <c r="O47" i="30"/>
  <c r="O61" i="30" s="1"/>
  <c r="N47" i="30"/>
  <c r="N61" i="30" s="1"/>
  <c r="M47" i="30"/>
  <c r="M61" i="30" s="1"/>
  <c r="L47" i="30"/>
  <c r="L61" i="30" s="1"/>
  <c r="K47" i="30"/>
  <c r="K61" i="30" s="1"/>
  <c r="J47" i="30"/>
  <c r="J61" i="30" s="1"/>
  <c r="I47" i="30"/>
  <c r="I61" i="30" s="1"/>
  <c r="H47" i="30"/>
  <c r="H61" i="30" s="1"/>
  <c r="G47" i="30"/>
  <c r="G61" i="30" s="1"/>
  <c r="F47" i="30"/>
  <c r="F61" i="30" s="1"/>
  <c r="E47" i="30"/>
  <c r="E61" i="30" s="1"/>
  <c r="D47" i="30"/>
  <c r="C47" i="30"/>
  <c r="C61" i="30" s="1"/>
  <c r="B47" i="30"/>
  <c r="B61" i="30" s="1"/>
  <c r="B46" i="30"/>
  <c r="D44" i="30"/>
  <c r="E44" i="30" s="1"/>
  <c r="B42" i="30"/>
  <c r="B43" i="30" s="1"/>
  <c r="B32" i="30"/>
  <c r="B26" i="30"/>
  <c r="Y83" i="30" l="1"/>
  <c r="I83" i="30"/>
  <c r="AO83" i="30"/>
  <c r="Q83" i="30"/>
  <c r="AG83" i="30"/>
  <c r="AW83" i="30"/>
  <c r="C83" i="30"/>
  <c r="K83" i="30"/>
  <c r="S83" i="30"/>
  <c r="AA83" i="30"/>
  <c r="AI83" i="30"/>
  <c r="AQ83" i="30"/>
  <c r="AY83" i="30"/>
  <c r="E77" i="30"/>
  <c r="E60" i="30"/>
  <c r="L83" i="30"/>
  <c r="AB83" i="30"/>
  <c r="AJ83" i="30"/>
  <c r="AZ83" i="30"/>
  <c r="C68" i="30"/>
  <c r="M83" i="30"/>
  <c r="AC83" i="30"/>
  <c r="E54" i="30"/>
  <c r="O83" i="30"/>
  <c r="AE83" i="30"/>
  <c r="AU83" i="30"/>
  <c r="B83" i="30"/>
  <c r="F83" i="30"/>
  <c r="R83" i="30"/>
  <c r="Z83" i="30"/>
  <c r="AH83" i="30"/>
  <c r="AP83" i="30"/>
  <c r="AX83" i="30"/>
  <c r="P83" i="30"/>
  <c r="D77" i="30"/>
  <c r="D60" i="30"/>
  <c r="D54" i="30"/>
  <c r="D83" i="30"/>
  <c r="T83" i="30"/>
  <c r="AR83" i="30"/>
  <c r="F44" i="30"/>
  <c r="C46" i="30"/>
  <c r="B66" i="30"/>
  <c r="E83" i="30"/>
  <c r="U83" i="30"/>
  <c r="AK83" i="30"/>
  <c r="AS83" i="30"/>
  <c r="G83" i="30"/>
  <c r="W83" i="30"/>
  <c r="AM83" i="30"/>
  <c r="J83" i="30"/>
  <c r="N83" i="30"/>
  <c r="V83" i="30"/>
  <c r="AD83" i="30"/>
  <c r="AL83" i="30"/>
  <c r="AT83" i="30"/>
  <c r="H83" i="30"/>
  <c r="X83" i="30"/>
  <c r="AF83" i="30"/>
  <c r="AN83" i="30"/>
  <c r="AV83" i="30"/>
  <c r="D70" i="30"/>
  <c r="D68" i="30" s="1"/>
  <c r="C79" i="30"/>
  <c r="E76" i="30"/>
  <c r="B62" i="30" l="1"/>
  <c r="B69" i="30" s="1"/>
  <c r="B71" i="30" s="1"/>
  <c r="E88" i="30"/>
  <c r="F76" i="30"/>
  <c r="F77" i="30"/>
  <c r="G44" i="30"/>
  <c r="F60" i="30"/>
  <c r="F54" i="30"/>
  <c r="D79" i="30"/>
  <c r="E70" i="30"/>
  <c r="E68" i="30" s="1"/>
  <c r="C67" i="30"/>
  <c r="D46" i="30"/>
  <c r="C66" i="30"/>
  <c r="B82" i="30"/>
  <c r="C82" i="30" l="1"/>
  <c r="F70" i="30"/>
  <c r="F79" i="30" s="1"/>
  <c r="E79" i="30"/>
  <c r="B78" i="30"/>
  <c r="B73" i="30"/>
  <c r="C62" i="30"/>
  <c r="C69" i="30" s="1"/>
  <c r="C71" i="30" s="1"/>
  <c r="D67" i="30"/>
  <c r="D66" i="30"/>
  <c r="E46" i="30"/>
  <c r="G77" i="30"/>
  <c r="G54" i="30"/>
  <c r="G60" i="30"/>
  <c r="H44" i="30"/>
  <c r="F88" i="30"/>
  <c r="G76" i="30"/>
  <c r="F68" i="30" l="1"/>
  <c r="G70" i="30"/>
  <c r="G68" i="30" s="1"/>
  <c r="D82" i="30"/>
  <c r="E67" i="30"/>
  <c r="E66" i="30"/>
  <c r="F46" i="30"/>
  <c r="D62" i="30"/>
  <c r="D69" i="30" s="1"/>
  <c r="D71" i="30" s="1"/>
  <c r="G88" i="30"/>
  <c r="H76" i="30"/>
  <c r="H77" i="30"/>
  <c r="H60" i="30"/>
  <c r="H54" i="30"/>
  <c r="I44" i="30"/>
  <c r="C78" i="30"/>
  <c r="C73" i="30"/>
  <c r="B74" i="30"/>
  <c r="B75" i="30" s="1"/>
  <c r="H70" i="30" l="1"/>
  <c r="G79" i="30"/>
  <c r="E82" i="30"/>
  <c r="I77" i="30"/>
  <c r="I60" i="30"/>
  <c r="J44" i="30"/>
  <c r="I54" i="30"/>
  <c r="D78" i="30"/>
  <c r="D73" i="30"/>
  <c r="F67" i="30"/>
  <c r="F66" i="30"/>
  <c r="G46" i="30"/>
  <c r="B81" i="30"/>
  <c r="B86" i="30" s="1"/>
  <c r="H79" i="30"/>
  <c r="I70" i="30"/>
  <c r="J70" i="30" s="1"/>
  <c r="J79" i="30" s="1"/>
  <c r="H68" i="30"/>
  <c r="E62" i="30"/>
  <c r="E69" i="30" s="1"/>
  <c r="E71" i="30" s="1"/>
  <c r="C74" i="30"/>
  <c r="H88" i="30"/>
  <c r="I76" i="30"/>
  <c r="F82" i="30" l="1"/>
  <c r="I88" i="30"/>
  <c r="J76" i="30"/>
  <c r="I79" i="30"/>
  <c r="J68" i="30"/>
  <c r="I68" i="30"/>
  <c r="C81" i="30"/>
  <c r="C86" i="30" s="1"/>
  <c r="C89" i="30" s="1"/>
  <c r="D74" i="30"/>
  <c r="D75" i="30" s="1"/>
  <c r="J77" i="30"/>
  <c r="K44" i="30"/>
  <c r="J54" i="30"/>
  <c r="J60" i="30"/>
  <c r="B91" i="30"/>
  <c r="B87" i="30"/>
  <c r="B92" i="30" s="1"/>
  <c r="B89" i="30"/>
  <c r="H46" i="30"/>
  <c r="G66" i="30"/>
  <c r="G67" i="30"/>
  <c r="C75" i="30"/>
  <c r="E78" i="30"/>
  <c r="E73" i="30"/>
  <c r="F62" i="30"/>
  <c r="F69" i="30" s="1"/>
  <c r="F71" i="30" s="1"/>
  <c r="K70" i="30"/>
  <c r="C87" i="30" l="1"/>
  <c r="C92" i="30" s="1"/>
  <c r="D81" i="30"/>
  <c r="D86" i="30" s="1"/>
  <c r="D89" i="30" s="1"/>
  <c r="D90" i="30" s="1"/>
  <c r="C91" i="30"/>
  <c r="K68" i="30"/>
  <c r="J88" i="30"/>
  <c r="K76" i="30"/>
  <c r="G62" i="30"/>
  <c r="G69" i="30" s="1"/>
  <c r="G71" i="30" s="1"/>
  <c r="G82" i="30"/>
  <c r="K79" i="30"/>
  <c r="H67" i="30"/>
  <c r="H66" i="30"/>
  <c r="I46" i="30"/>
  <c r="L70" i="30"/>
  <c r="C90" i="30"/>
  <c r="B90" i="30"/>
  <c r="B93" i="30" s="1"/>
  <c r="K77" i="30"/>
  <c r="K54" i="30"/>
  <c r="K60" i="30"/>
  <c r="L44" i="30"/>
  <c r="E74" i="30"/>
  <c r="E81" i="30" s="1"/>
  <c r="E86" i="30" s="1"/>
  <c r="F73" i="30"/>
  <c r="F78" i="30"/>
  <c r="D87" i="30" l="1"/>
  <c r="D92" i="30" s="1"/>
  <c r="D91" i="30"/>
  <c r="C93" i="30"/>
  <c r="D93" i="30"/>
  <c r="H82" i="30"/>
  <c r="E89" i="30"/>
  <c r="E91" i="30"/>
  <c r="E87" i="30"/>
  <c r="E92" i="30" s="1"/>
  <c r="F74" i="30"/>
  <c r="L77" i="30"/>
  <c r="L60" i="30"/>
  <c r="L54" i="30"/>
  <c r="M44" i="30"/>
  <c r="L79" i="30"/>
  <c r="L68" i="30"/>
  <c r="I67" i="30"/>
  <c r="I66" i="30"/>
  <c r="J46" i="30"/>
  <c r="E75" i="30"/>
  <c r="H62" i="30"/>
  <c r="H69" i="30" s="1"/>
  <c r="H71" i="30" s="1"/>
  <c r="M70" i="30"/>
  <c r="G78" i="30"/>
  <c r="G73" i="30"/>
  <c r="K88" i="30"/>
  <c r="L76" i="30"/>
  <c r="I62" i="30" l="1"/>
  <c r="I69" i="30" s="1"/>
  <c r="I71" i="30" s="1"/>
  <c r="I78" i="30" s="1"/>
  <c r="M60" i="30"/>
  <c r="N44" i="30"/>
  <c r="M54" i="30"/>
  <c r="M77" i="30"/>
  <c r="I82" i="30"/>
  <c r="F75" i="30"/>
  <c r="F81" i="30"/>
  <c r="F86" i="30" s="1"/>
  <c r="E90" i="30"/>
  <c r="E93" i="30" s="1"/>
  <c r="M79" i="30"/>
  <c r="N70" i="30"/>
  <c r="M68" i="30"/>
  <c r="L88" i="30"/>
  <c r="M76" i="30"/>
  <c r="G74" i="30"/>
  <c r="G75" i="30" s="1"/>
  <c r="H73" i="30"/>
  <c r="H78" i="30"/>
  <c r="J67" i="30"/>
  <c r="K46" i="30"/>
  <c r="J66" i="30"/>
  <c r="J62" i="30" s="1"/>
  <c r="J69" i="30" s="1"/>
  <c r="J71" i="30" s="1"/>
  <c r="I73" i="30" l="1"/>
  <c r="J82" i="30"/>
  <c r="N77" i="30"/>
  <c r="O44" i="30"/>
  <c r="N54" i="30"/>
  <c r="N60" i="30"/>
  <c r="G81" i="30"/>
  <c r="G86" i="30" s="1"/>
  <c r="G89" i="30" s="1"/>
  <c r="J78" i="30"/>
  <c r="J73" i="30"/>
  <c r="H74" i="30"/>
  <c r="I74" i="30"/>
  <c r="I75" i="30" s="1"/>
  <c r="N79" i="30"/>
  <c r="O70" i="30"/>
  <c r="N68" i="30"/>
  <c r="K67" i="30"/>
  <c r="L46" i="30"/>
  <c r="K66" i="30"/>
  <c r="K62" i="30" s="1"/>
  <c r="K69" i="30" s="1"/>
  <c r="K71" i="30" s="1"/>
  <c r="M88" i="30"/>
  <c r="N76" i="30"/>
  <c r="F89" i="30"/>
  <c r="F87" i="30"/>
  <c r="F92" i="30" s="1"/>
  <c r="F91" i="30"/>
  <c r="G91" i="30" l="1"/>
  <c r="G87" i="30"/>
  <c r="G92" i="30" s="1"/>
  <c r="G90" i="30"/>
  <c r="F90" i="30"/>
  <c r="F93" i="30" s="1"/>
  <c r="L66" i="30"/>
  <c r="M46" i="30"/>
  <c r="L67" i="30"/>
  <c r="J74" i="30"/>
  <c r="J75" i="30" s="1"/>
  <c r="K82" i="30"/>
  <c r="O77" i="30"/>
  <c r="O54" i="30"/>
  <c r="O60" i="30"/>
  <c r="P44" i="30"/>
  <c r="O79" i="30"/>
  <c r="P70" i="30"/>
  <c r="O68" i="30"/>
  <c r="H81" i="30"/>
  <c r="H86" i="30" s="1"/>
  <c r="N88" i="30"/>
  <c r="O76" i="30"/>
  <c r="K78" i="30"/>
  <c r="K73" i="30"/>
  <c r="H75" i="30"/>
  <c r="L82" i="30" l="1"/>
  <c r="G93" i="30"/>
  <c r="O88" i="30"/>
  <c r="P76" i="30"/>
  <c r="H89" i="30"/>
  <c r="H91" i="30"/>
  <c r="H87" i="30"/>
  <c r="H92" i="30" s="1"/>
  <c r="P79" i="30"/>
  <c r="Q70" i="30"/>
  <c r="P68" i="30"/>
  <c r="M67" i="30"/>
  <c r="M66" i="30"/>
  <c r="N46" i="30"/>
  <c r="K74" i="30"/>
  <c r="P77" i="30"/>
  <c r="P60" i="30"/>
  <c r="P54" i="30"/>
  <c r="Q44" i="30"/>
  <c r="I81" i="30"/>
  <c r="L62" i="30"/>
  <c r="L69" i="30" s="1"/>
  <c r="L71" i="30" s="1"/>
  <c r="M62" i="30" l="1"/>
  <c r="M69" i="30" s="1"/>
  <c r="M71" i="30" s="1"/>
  <c r="M73" i="30" s="1"/>
  <c r="N67" i="30"/>
  <c r="N66" i="30"/>
  <c r="O46" i="30"/>
  <c r="M78" i="30"/>
  <c r="P88" i="30"/>
  <c r="Q76" i="30"/>
  <c r="M82" i="30"/>
  <c r="Q79" i="30"/>
  <c r="Q68" i="30"/>
  <c r="R70" i="30"/>
  <c r="H90" i="30"/>
  <c r="H93" i="30" s="1"/>
  <c r="L73" i="30"/>
  <c r="L78" i="30"/>
  <c r="Q77" i="30"/>
  <c r="Q60" i="30"/>
  <c r="Q54" i="30"/>
  <c r="R44" i="30"/>
  <c r="I86" i="30"/>
  <c r="J81" i="30"/>
  <c r="J86" i="30" s="1"/>
  <c r="K75" i="30"/>
  <c r="N62" i="30" l="1"/>
  <c r="N69" i="30" s="1"/>
  <c r="N71" i="30" s="1"/>
  <c r="N73" i="30" s="1"/>
  <c r="K81" i="30"/>
  <c r="K86" i="30" s="1"/>
  <c r="K87" i="30" s="1"/>
  <c r="I89" i="30"/>
  <c r="I87" i="30"/>
  <c r="I92" i="30" s="1"/>
  <c r="I91" i="30"/>
  <c r="K89" i="30"/>
  <c r="O67" i="30"/>
  <c r="P46" i="30"/>
  <c r="O66" i="30"/>
  <c r="R77" i="30"/>
  <c r="S44" i="30"/>
  <c r="R60" i="30"/>
  <c r="R54" i="30"/>
  <c r="N78" i="30"/>
  <c r="R79" i="30"/>
  <c r="S70" i="30"/>
  <c r="R68" i="30"/>
  <c r="Q88" i="30"/>
  <c r="R76" i="30"/>
  <c r="J89" i="30"/>
  <c r="J91" i="30"/>
  <c r="J87" i="30"/>
  <c r="L74" i="30"/>
  <c r="M74" i="30"/>
  <c r="N82" i="30"/>
  <c r="L81" i="30" l="1"/>
  <c r="L86" i="30" s="1"/>
  <c r="J92" i="30"/>
  <c r="M81" i="30"/>
  <c r="M86" i="30" s="1"/>
  <c r="M89" i="30" s="1"/>
  <c r="O82" i="30"/>
  <c r="K91" i="30"/>
  <c r="L75" i="30"/>
  <c r="L89" i="30"/>
  <c r="L90" i="30" s="1"/>
  <c r="L91" i="30"/>
  <c r="L87" i="30"/>
  <c r="L92" i="30" s="1"/>
  <c r="N74" i="30"/>
  <c r="N81" i="30" s="1"/>
  <c r="N86" i="30" s="1"/>
  <c r="P66" i="30"/>
  <c r="P67" i="30"/>
  <c r="Q46" i="30"/>
  <c r="S79" i="30"/>
  <c r="S68" i="30"/>
  <c r="T70" i="30"/>
  <c r="S77" i="30"/>
  <c r="S54" i="30"/>
  <c r="S60" i="30"/>
  <c r="T44" i="30"/>
  <c r="R88" i="30"/>
  <c r="S76" i="30"/>
  <c r="M75" i="30"/>
  <c r="O62" i="30"/>
  <c r="O69" i="30" s="1"/>
  <c r="O71" i="30" s="1"/>
  <c r="K92" i="30"/>
  <c r="K90" i="30"/>
  <c r="J90" i="30"/>
  <c r="I90" i="30"/>
  <c r="I93" i="30" s="1"/>
  <c r="M90" i="30" l="1"/>
  <c r="F27" i="30" s="1"/>
  <c r="F28" i="30" s="1"/>
  <c r="M87" i="30"/>
  <c r="M92" i="30" s="1"/>
  <c r="M91" i="30"/>
  <c r="P82" i="30"/>
  <c r="N75" i="30"/>
  <c r="L93" i="30"/>
  <c r="O78" i="30"/>
  <c r="O73" i="30"/>
  <c r="T77" i="30"/>
  <c r="T60" i="30"/>
  <c r="T54" i="30"/>
  <c r="U44" i="30"/>
  <c r="N89" i="30"/>
  <c r="N90" i="30" s="1"/>
  <c r="N93" i="30" s="1"/>
  <c r="N91" i="30"/>
  <c r="N87" i="30"/>
  <c r="N92" i="30" s="1"/>
  <c r="Q67" i="30"/>
  <c r="Q82" i="30" s="1"/>
  <c r="Q66" i="30"/>
  <c r="R46" i="30"/>
  <c r="M93" i="30"/>
  <c r="T79" i="30"/>
  <c r="U70" i="30"/>
  <c r="T68" i="30"/>
  <c r="J93" i="30"/>
  <c r="K93" i="30"/>
  <c r="S88" i="30"/>
  <c r="T76" i="30"/>
  <c r="P62" i="30"/>
  <c r="P69" i="30" s="1"/>
  <c r="P71" i="30" s="1"/>
  <c r="U79" i="30" l="1"/>
  <c r="V70" i="30"/>
  <c r="U68" i="30"/>
  <c r="S46" i="30"/>
  <c r="R66" i="30"/>
  <c r="R67" i="30"/>
  <c r="R82" i="30" s="1"/>
  <c r="Q62" i="30"/>
  <c r="Q69" i="30" s="1"/>
  <c r="Q71" i="30" s="1"/>
  <c r="P78" i="30"/>
  <c r="P73" i="30"/>
  <c r="U77" i="30"/>
  <c r="U60" i="30"/>
  <c r="U54" i="30"/>
  <c r="V44" i="30"/>
  <c r="O74" i="30"/>
  <c r="O81" i="30" s="1"/>
  <c r="O86" i="30" s="1"/>
  <c r="T88" i="30"/>
  <c r="U76" i="30"/>
  <c r="O89" i="30" l="1"/>
  <c r="O90" i="30" s="1"/>
  <c r="O93" i="30" s="1"/>
  <c r="O87" i="30"/>
  <c r="O92" i="30" s="1"/>
  <c r="O91" i="30"/>
  <c r="S66" i="30"/>
  <c r="S67" i="30"/>
  <c r="T46" i="30"/>
  <c r="Q78" i="30"/>
  <c r="Q73" i="30"/>
  <c r="V79" i="30"/>
  <c r="V68" i="30"/>
  <c r="W70" i="30"/>
  <c r="O75" i="30"/>
  <c r="U88" i="30"/>
  <c r="V76" i="30"/>
  <c r="V77" i="30"/>
  <c r="W44" i="30"/>
  <c r="V60" i="30"/>
  <c r="V54" i="30"/>
  <c r="P74" i="30"/>
  <c r="P81" i="30" s="1"/>
  <c r="P86" i="30" s="1"/>
  <c r="R62" i="30"/>
  <c r="R69" i="30" s="1"/>
  <c r="R71" i="30" s="1"/>
  <c r="S62" i="30" l="1"/>
  <c r="S69" i="30" s="1"/>
  <c r="S71" i="30" s="1"/>
  <c r="S82" i="30"/>
  <c r="P89" i="30"/>
  <c r="P90" i="30" s="1"/>
  <c r="P93" i="30" s="1"/>
  <c r="P91" i="30"/>
  <c r="P87" i="30"/>
  <c r="P92" i="30" s="1"/>
  <c r="V88" i="30"/>
  <c r="W76" i="30"/>
  <c r="T67" i="30"/>
  <c r="U46" i="30"/>
  <c r="T66" i="30"/>
  <c r="P75" i="30"/>
  <c r="Q74" i="30"/>
  <c r="Q81" i="30" s="1"/>
  <c r="Q86" i="30" s="1"/>
  <c r="S78" i="30"/>
  <c r="S73" i="30"/>
  <c r="W79" i="30"/>
  <c r="W68" i="30"/>
  <c r="X70" i="30"/>
  <c r="R78" i="30"/>
  <c r="R73" i="30"/>
  <c r="W77" i="30"/>
  <c r="W54" i="30"/>
  <c r="X44" i="30"/>
  <c r="W60" i="30"/>
  <c r="T82" i="30" l="1"/>
  <c r="Q89" i="30"/>
  <c r="Q90" i="30" s="1"/>
  <c r="Q93" i="30" s="1"/>
  <c r="Q87" i="30"/>
  <c r="Q92" i="30" s="1"/>
  <c r="Q91" i="30"/>
  <c r="X77" i="30"/>
  <c r="X60" i="30"/>
  <c r="Y44" i="30"/>
  <c r="S74" i="30"/>
  <c r="Q75" i="30"/>
  <c r="U67" i="30"/>
  <c r="U66" i="30"/>
  <c r="V46" i="30"/>
  <c r="R74" i="30"/>
  <c r="R81" i="30" s="1"/>
  <c r="R86" i="30" s="1"/>
  <c r="X79" i="30"/>
  <c r="Y70" i="30"/>
  <c r="X68" i="30"/>
  <c r="T62" i="30"/>
  <c r="T69" i="30" s="1"/>
  <c r="T71" i="30" s="1"/>
  <c r="W88" i="30"/>
  <c r="X76" i="30"/>
  <c r="U82" i="30" l="1"/>
  <c r="R75" i="30"/>
  <c r="R89" i="30"/>
  <c r="R90" i="30" s="1"/>
  <c r="R93" i="30" s="1"/>
  <c r="R91" i="30"/>
  <c r="R87" i="30"/>
  <c r="R92" i="30" s="1"/>
  <c r="X88" i="30"/>
  <c r="Y76" i="30"/>
  <c r="Y77" i="30"/>
  <c r="Y60" i="30"/>
  <c r="Y54" i="30"/>
  <c r="Z44" i="30"/>
  <c r="Y79" i="30"/>
  <c r="Z70" i="30"/>
  <c r="Y68" i="30"/>
  <c r="V66" i="30"/>
  <c r="W46" i="30"/>
  <c r="V67" i="30"/>
  <c r="S81" i="30"/>
  <c r="S86" i="30" s="1"/>
  <c r="T78" i="30"/>
  <c r="T73" i="30"/>
  <c r="U62" i="30"/>
  <c r="U69" i="30" s="1"/>
  <c r="U71" i="30" s="1"/>
  <c r="S75" i="30"/>
  <c r="V82" i="30" l="1"/>
  <c r="W66" i="30"/>
  <c r="X46" i="30"/>
  <c r="W67" i="30"/>
  <c r="S89" i="30"/>
  <c r="S90" i="30" s="1"/>
  <c r="S93" i="30" s="1"/>
  <c r="S87" i="30"/>
  <c r="S92" i="30" s="1"/>
  <c r="S91" i="30"/>
  <c r="T74" i="30"/>
  <c r="T81" i="30" s="1"/>
  <c r="T86" i="30" s="1"/>
  <c r="U78" i="30"/>
  <c r="U73" i="30"/>
  <c r="Z79" i="30"/>
  <c r="AA70" i="30"/>
  <c r="Z68" i="30"/>
  <c r="V62" i="30"/>
  <c r="V69" i="30" s="1"/>
  <c r="V71" i="30" s="1"/>
  <c r="Z77" i="30"/>
  <c r="AA44" i="30"/>
  <c r="Z54" i="30"/>
  <c r="Z60" i="30"/>
  <c r="Y88" i="30"/>
  <c r="Z76" i="30"/>
  <c r="W82" i="30" l="1"/>
  <c r="T75" i="30"/>
  <c r="T89" i="30"/>
  <c r="T90" i="30" s="1"/>
  <c r="T93" i="30" s="1"/>
  <c r="T87" i="30"/>
  <c r="T92" i="30" s="1"/>
  <c r="T91" i="30"/>
  <c r="AA79" i="30"/>
  <c r="AB70" i="30"/>
  <c r="AA68" i="30"/>
  <c r="V78" i="30"/>
  <c r="V73" i="30"/>
  <c r="X67" i="30"/>
  <c r="X66" i="30"/>
  <c r="Y46" i="30"/>
  <c r="U74" i="30"/>
  <c r="U81" i="30" s="1"/>
  <c r="U86" i="30" s="1"/>
  <c r="U75" i="30"/>
  <c r="Z88" i="30"/>
  <c r="AA76" i="30"/>
  <c r="AA88" i="30" s="1"/>
  <c r="AA77" i="30"/>
  <c r="AA54" i="30"/>
  <c r="AA60" i="30"/>
  <c r="AB44" i="30"/>
  <c r="W62" i="30"/>
  <c r="W69" i="30" s="1"/>
  <c r="W71" i="30" s="1"/>
  <c r="X62" i="30" l="1"/>
  <c r="X69" i="30" s="1"/>
  <c r="X71" i="30" s="1"/>
  <c r="U89" i="30"/>
  <c r="U90" i="30" s="1"/>
  <c r="U93" i="30" s="1"/>
  <c r="U91" i="30"/>
  <c r="U87" i="30"/>
  <c r="U92" i="30" s="1"/>
  <c r="V74" i="30"/>
  <c r="V81" i="30" s="1"/>
  <c r="V86" i="30" s="1"/>
  <c r="AB77" i="30"/>
  <c r="AB60" i="30"/>
  <c r="AB54" i="30"/>
  <c r="AC44" i="30"/>
  <c r="Y67" i="30"/>
  <c r="Y66" i="30"/>
  <c r="Z46" i="30"/>
  <c r="X78" i="30"/>
  <c r="X73" i="30"/>
  <c r="W78" i="30"/>
  <c r="W73" i="30"/>
  <c r="X82" i="30"/>
  <c r="AB79" i="30"/>
  <c r="AB68" i="30"/>
  <c r="AC70" i="30"/>
  <c r="Y82" i="30" l="1"/>
  <c r="V89" i="30"/>
  <c r="V90" i="30" s="1"/>
  <c r="V93" i="30" s="1"/>
  <c r="V91" i="30"/>
  <c r="V87" i="30"/>
  <c r="V92" i="30" s="1"/>
  <c r="Y62" i="30"/>
  <c r="Y69" i="30" s="1"/>
  <c r="Y71" i="30" s="1"/>
  <c r="X74" i="30"/>
  <c r="X75" i="30" s="1"/>
  <c r="AC60" i="30"/>
  <c r="AD44" i="30"/>
  <c r="AC77" i="30"/>
  <c r="AC54" i="30"/>
  <c r="AC79" i="30"/>
  <c r="AC68" i="30"/>
  <c r="AD70" i="30"/>
  <c r="W74" i="30"/>
  <c r="W81" i="30" s="1"/>
  <c r="W86" i="30" s="1"/>
  <c r="Z67" i="30"/>
  <c r="Z66" i="30"/>
  <c r="AA46" i="30"/>
  <c r="V75" i="30"/>
  <c r="W75" i="30" l="1"/>
  <c r="Z82" i="30"/>
  <c r="W89" i="30"/>
  <c r="W90" i="30" s="1"/>
  <c r="W93" i="30" s="1"/>
  <c r="W91" i="30"/>
  <c r="W87" i="30"/>
  <c r="W92" i="30" s="1"/>
  <c r="AA66" i="30"/>
  <c r="AA67" i="30"/>
  <c r="AB46" i="30"/>
  <c r="Z62" i="30"/>
  <c r="Z69" i="30" s="1"/>
  <c r="Z71" i="30" s="1"/>
  <c r="AD79" i="30"/>
  <c r="AD68" i="30"/>
  <c r="AE70" i="30"/>
  <c r="X81" i="30"/>
  <c r="X86" i="30" s="1"/>
  <c r="AD77" i="30"/>
  <c r="AE44" i="30"/>
  <c r="AD60" i="30"/>
  <c r="AD54" i="30"/>
  <c r="Y78" i="30"/>
  <c r="Y73" i="30"/>
  <c r="AA82" i="30" l="1"/>
  <c r="AA62" i="30"/>
  <c r="AA69" i="30" s="1"/>
  <c r="AA71" i="30" s="1"/>
  <c r="AA73" i="30" s="1"/>
  <c r="AB66" i="30"/>
  <c r="AC46" i="30"/>
  <c r="AB67" i="30"/>
  <c r="AA78" i="30"/>
  <c r="AE79" i="30"/>
  <c r="AF70" i="30"/>
  <c r="AE68" i="30"/>
  <c r="X89" i="30"/>
  <c r="X90" i="30" s="1"/>
  <c r="X93" i="30" s="1"/>
  <c r="X87" i="30"/>
  <c r="X92" i="30" s="1"/>
  <c r="X91" i="30"/>
  <c r="Z78" i="30"/>
  <c r="Z73" i="30"/>
  <c r="Y74" i="30"/>
  <c r="Y81" i="30" s="1"/>
  <c r="Y86" i="30" s="1"/>
  <c r="AE77" i="30"/>
  <c r="AE54" i="30"/>
  <c r="AF44" i="30"/>
  <c r="AE60" i="30"/>
  <c r="AB82" i="30" l="1"/>
  <c r="Y75" i="30"/>
  <c r="Y89" i="30"/>
  <c r="Y90" i="30" s="1"/>
  <c r="Y93" i="30" s="1"/>
  <c r="Y87" i="30"/>
  <c r="Y92" i="30" s="1"/>
  <c r="Y91" i="30"/>
  <c r="AF79" i="30"/>
  <c r="AF68" i="30"/>
  <c r="AG70" i="30"/>
  <c r="Z74" i="30"/>
  <c r="Z81" i="30" s="1"/>
  <c r="Z86" i="30" s="1"/>
  <c r="AA74" i="30"/>
  <c r="AC67" i="30"/>
  <c r="AC66" i="30"/>
  <c r="AD46" i="30"/>
  <c r="AF77" i="30"/>
  <c r="AF60" i="30"/>
  <c r="AF54" i="30"/>
  <c r="AG44" i="30"/>
  <c r="AB62" i="30"/>
  <c r="AB69" i="30" s="1"/>
  <c r="AB71" i="30" s="1"/>
  <c r="AA81" i="30" l="1"/>
  <c r="AA86" i="30" s="1"/>
  <c r="Z75" i="30"/>
  <c r="AC82" i="30"/>
  <c r="Z89" i="30"/>
  <c r="Z90" i="30" s="1"/>
  <c r="Z93" i="30" s="1"/>
  <c r="Z91" i="30"/>
  <c r="Z87" i="30"/>
  <c r="Z92" i="30" s="1"/>
  <c r="AB78" i="30"/>
  <c r="AB73" i="30"/>
  <c r="AC62" i="30"/>
  <c r="AC69" i="30" s="1"/>
  <c r="AC71" i="30" s="1"/>
  <c r="AA89" i="30"/>
  <c r="AA91" i="30"/>
  <c r="AA87" i="30"/>
  <c r="AG79" i="30"/>
  <c r="AG68" i="30"/>
  <c r="AH70" i="30"/>
  <c r="AG77" i="30"/>
  <c r="AG60" i="30"/>
  <c r="AG54" i="30"/>
  <c r="AH44" i="30"/>
  <c r="AE46" i="30"/>
  <c r="AD67" i="30"/>
  <c r="AD82" i="30" s="1"/>
  <c r="AD66" i="30"/>
  <c r="AA75" i="30"/>
  <c r="AA92" i="30" l="1"/>
  <c r="F25" i="30" s="1"/>
  <c r="AD62" i="30"/>
  <c r="AD69" i="30" s="1"/>
  <c r="AD71" i="30" s="1"/>
  <c r="AD78" i="30" s="1"/>
  <c r="AA90" i="30"/>
  <c r="AA93" i="30" s="1"/>
  <c r="F26" i="30" s="1"/>
  <c r="AH77" i="30"/>
  <c r="AI44" i="30"/>
  <c r="AH60" i="30"/>
  <c r="AH54" i="30"/>
  <c r="AH79" i="30"/>
  <c r="AH68" i="30"/>
  <c r="AI70" i="30"/>
  <c r="AC78" i="30"/>
  <c r="AC73" i="30"/>
  <c r="AE66" i="30"/>
  <c r="AE67" i="30"/>
  <c r="AF46" i="30"/>
  <c r="AB74" i="30"/>
  <c r="AB81" i="30" s="1"/>
  <c r="AB86" i="30" s="1"/>
  <c r="AB75" i="30" l="1"/>
  <c r="AE82" i="30"/>
  <c r="AD73" i="30"/>
  <c r="AB89" i="30"/>
  <c r="AB90" i="30" s="1"/>
  <c r="AB93" i="30" s="1"/>
  <c r="AB87" i="30"/>
  <c r="AB92" i="30" s="1"/>
  <c r="AB91" i="30"/>
  <c r="AC74" i="30"/>
  <c r="AC81" i="30" s="1"/>
  <c r="AC86" i="30" s="1"/>
  <c r="AI79" i="30"/>
  <c r="AI68" i="30"/>
  <c r="AJ70" i="30"/>
  <c r="AF66" i="30"/>
  <c r="AF67" i="30"/>
  <c r="AF82" i="30" s="1"/>
  <c r="AG46" i="30"/>
  <c r="AI77" i="30"/>
  <c r="AI54" i="30"/>
  <c r="AI60" i="30"/>
  <c r="AJ44" i="30"/>
  <c r="AD74" i="30"/>
  <c r="AE62" i="30"/>
  <c r="AE69" i="30" s="1"/>
  <c r="AE71" i="30" s="1"/>
  <c r="AD81" i="30" l="1"/>
  <c r="AD86" i="30" s="1"/>
  <c r="AD89" i="30" s="1"/>
  <c r="AD87" i="30"/>
  <c r="AD91" i="30"/>
  <c r="AE78" i="30"/>
  <c r="AE73" i="30"/>
  <c r="AJ77" i="30"/>
  <c r="AJ60" i="30"/>
  <c r="AJ54" i="30"/>
  <c r="AK44" i="30"/>
  <c r="AC89" i="30"/>
  <c r="AC90" i="30" s="1"/>
  <c r="AC93" i="30" s="1"/>
  <c r="AC87" i="30"/>
  <c r="AC92" i="30" s="1"/>
  <c r="AC91" i="30"/>
  <c r="AJ79" i="30"/>
  <c r="AJ68" i="30"/>
  <c r="AK70" i="30"/>
  <c r="AG67" i="30"/>
  <c r="AG82" i="30" s="1"/>
  <c r="AG66" i="30"/>
  <c r="AH46" i="30"/>
  <c r="AD75" i="30"/>
  <c r="AF62" i="30"/>
  <c r="AF69" i="30" s="1"/>
  <c r="AF71" i="30" s="1"/>
  <c r="AC75" i="30"/>
  <c r="AF78" i="30" l="1"/>
  <c r="AF73" i="30"/>
  <c r="AK79" i="30"/>
  <c r="AL70" i="30"/>
  <c r="AK68" i="30"/>
  <c r="AI46" i="30"/>
  <c r="AH66" i="30"/>
  <c r="AH67" i="30"/>
  <c r="AD92" i="30"/>
  <c r="AG62" i="30"/>
  <c r="AG69" i="30" s="1"/>
  <c r="AG71" i="30" s="1"/>
  <c r="AK77" i="30"/>
  <c r="AK60" i="30"/>
  <c r="AK54" i="30"/>
  <c r="AL44" i="30"/>
  <c r="AE74" i="30"/>
  <c r="AE81" i="30" s="1"/>
  <c r="AE86" i="30" s="1"/>
  <c r="AD90" i="30"/>
  <c r="AD93" i="30" s="1"/>
  <c r="AE75" i="30" l="1"/>
  <c r="AH62" i="30"/>
  <c r="AH69" i="30" s="1"/>
  <c r="AH71" i="30" s="1"/>
  <c r="AH73" i="30" s="1"/>
  <c r="AE89" i="30"/>
  <c r="AE90" i="30" s="1"/>
  <c r="AE93" i="30" s="1"/>
  <c r="AE87" i="30"/>
  <c r="AE92" i="30" s="1"/>
  <c r="AE91" i="30"/>
  <c r="AH78" i="30"/>
  <c r="AL77" i="30"/>
  <c r="AM44" i="30"/>
  <c r="AL54" i="30"/>
  <c r="AL60" i="30"/>
  <c r="AG78" i="30"/>
  <c r="AG73" i="30"/>
  <c r="AI66" i="30"/>
  <c r="AI67" i="30"/>
  <c r="AJ46" i="30"/>
  <c r="AF74" i="30"/>
  <c r="AF81" i="30" s="1"/>
  <c r="AF86" i="30" s="1"/>
  <c r="AH82" i="30"/>
  <c r="AL79" i="30"/>
  <c r="AM70" i="30"/>
  <c r="AL68" i="30"/>
  <c r="AF75" i="30" l="1"/>
  <c r="AI62" i="30"/>
  <c r="AI69" i="30" s="1"/>
  <c r="AI71" i="30" s="1"/>
  <c r="AI78" i="30" s="1"/>
  <c r="AF89" i="30"/>
  <c r="AF90" i="30" s="1"/>
  <c r="AF93" i="30" s="1"/>
  <c r="AF87" i="30"/>
  <c r="AF92" i="30" s="1"/>
  <c r="AF91" i="30"/>
  <c r="AM79" i="30"/>
  <c r="AM68" i="30"/>
  <c r="AN70" i="30"/>
  <c r="AG74" i="30"/>
  <c r="AG81" i="30" s="1"/>
  <c r="AG86" i="30" s="1"/>
  <c r="AM77" i="30"/>
  <c r="AM54" i="30"/>
  <c r="AN44" i="30"/>
  <c r="AM60" i="30"/>
  <c r="AJ67" i="30"/>
  <c r="AK46" i="30"/>
  <c r="AJ66" i="30"/>
  <c r="AI82" i="30"/>
  <c r="AH74" i="30"/>
  <c r="AI73" i="30" l="1"/>
  <c r="AG75" i="30"/>
  <c r="AJ62" i="30"/>
  <c r="AJ69" i="30" s="1"/>
  <c r="AJ71" i="30" s="1"/>
  <c r="AJ78" i="30" s="1"/>
  <c r="AH81" i="30"/>
  <c r="AH86" i="30" s="1"/>
  <c r="AH87" i="30" s="1"/>
  <c r="AJ82" i="30"/>
  <c r="AI74" i="30"/>
  <c r="AN77" i="30"/>
  <c r="AN60" i="30"/>
  <c r="AN54" i="30"/>
  <c r="AO44" i="30"/>
  <c r="AN79" i="30"/>
  <c r="AO70" i="30"/>
  <c r="AN68" i="30"/>
  <c r="AG89" i="30"/>
  <c r="AG90" i="30" s="1"/>
  <c r="AG93" i="30" s="1"/>
  <c r="AG91" i="30"/>
  <c r="AG87" i="30"/>
  <c r="AG92" i="30" s="1"/>
  <c r="AH75" i="30"/>
  <c r="AK67" i="30"/>
  <c r="AK66" i="30"/>
  <c r="AL46" i="30"/>
  <c r="AJ73" i="30" l="1"/>
  <c r="AI81" i="30"/>
  <c r="AI86" i="30" s="1"/>
  <c r="AI91" i="30" s="1"/>
  <c r="AH91" i="30"/>
  <c r="AH89" i="30"/>
  <c r="AH90" i="30" s="1"/>
  <c r="AH93" i="30" s="1"/>
  <c r="AK82" i="30"/>
  <c r="AO77" i="30"/>
  <c r="AO60" i="30"/>
  <c r="AP44" i="30"/>
  <c r="AO54" i="30"/>
  <c r="AJ74" i="30"/>
  <c r="AJ75" i="30" s="1"/>
  <c r="AL66" i="30"/>
  <c r="AM46" i="30"/>
  <c r="AL67" i="30"/>
  <c r="AL82" i="30" s="1"/>
  <c r="AK62" i="30"/>
  <c r="AK69" i="30" s="1"/>
  <c r="AK71" i="30" s="1"/>
  <c r="AO79" i="30"/>
  <c r="AO68" i="30"/>
  <c r="AP70" i="30"/>
  <c r="AH92" i="30"/>
  <c r="AI75" i="30"/>
  <c r="AJ81" i="30" l="1"/>
  <c r="AJ86" i="30" s="1"/>
  <c r="AJ91" i="30" s="1"/>
  <c r="AI87" i="30"/>
  <c r="AI92" i="30" s="1"/>
  <c r="AI89" i="30"/>
  <c r="AI90" i="30" s="1"/>
  <c r="AI93" i="30" s="1"/>
  <c r="AL62" i="30"/>
  <c r="AL69" i="30" s="1"/>
  <c r="AL71" i="30" s="1"/>
  <c r="AL73" i="30" s="1"/>
  <c r="AM66" i="30"/>
  <c r="AN46" i="30"/>
  <c r="AM67" i="30"/>
  <c r="AM82" i="30" s="1"/>
  <c r="AL78" i="30"/>
  <c r="AP77" i="30"/>
  <c r="AQ44" i="30"/>
  <c r="AP54" i="30"/>
  <c r="AP60" i="30"/>
  <c r="AK78" i="30"/>
  <c r="AK73" i="30"/>
  <c r="AP79" i="30"/>
  <c r="AP68" i="30"/>
  <c r="AQ70" i="30"/>
  <c r="AJ89" i="30"/>
  <c r="AJ90" i="30" l="1"/>
  <c r="AJ93" i="30" s="1"/>
  <c r="AJ87" i="30"/>
  <c r="AJ92" i="30" s="1"/>
  <c r="AQ79" i="30"/>
  <c r="AR70" i="30"/>
  <c r="AQ68" i="30"/>
  <c r="AK74" i="30"/>
  <c r="AK81" i="30" s="1"/>
  <c r="AK86" i="30" s="1"/>
  <c r="AQ77" i="30"/>
  <c r="AQ54" i="30"/>
  <c r="AQ60" i="30"/>
  <c r="AR44" i="30"/>
  <c r="AN67" i="30"/>
  <c r="AN66" i="30"/>
  <c r="AO46" i="30"/>
  <c r="AL74" i="30"/>
  <c r="AM62" i="30"/>
  <c r="AM69" i="30" s="1"/>
  <c r="AM71" i="30" s="1"/>
  <c r="AN82" i="30" l="1"/>
  <c r="AL81" i="30"/>
  <c r="AL86" i="30" s="1"/>
  <c r="AL89" i="30" s="1"/>
  <c r="AK75" i="30"/>
  <c r="AL75" i="30"/>
  <c r="AR79" i="30"/>
  <c r="AR68" i="30"/>
  <c r="AS70" i="30"/>
  <c r="AK89" i="30"/>
  <c r="AK90" i="30" s="1"/>
  <c r="AK93" i="30" s="1"/>
  <c r="AK87" i="30"/>
  <c r="AK92" i="30" s="1"/>
  <c r="AK91" i="30"/>
  <c r="AO67" i="30"/>
  <c r="AP46" i="30"/>
  <c r="AO66" i="30"/>
  <c r="AR77" i="30"/>
  <c r="AR60" i="30"/>
  <c r="AR54" i="30"/>
  <c r="AS44" i="30"/>
  <c r="AM78" i="30"/>
  <c r="AM73" i="30"/>
  <c r="AN62" i="30"/>
  <c r="AN69" i="30" s="1"/>
  <c r="AN71" i="30" s="1"/>
  <c r="AL87" i="30" l="1"/>
  <c r="AL92" i="30" s="1"/>
  <c r="AO82" i="30"/>
  <c r="AL91" i="30"/>
  <c r="AM74" i="30"/>
  <c r="AM81" i="30" s="1"/>
  <c r="AM86" i="30" s="1"/>
  <c r="AN78" i="30"/>
  <c r="AN73" i="30"/>
  <c r="AP67" i="30"/>
  <c r="AQ46" i="30"/>
  <c r="AP66" i="30"/>
  <c r="AP62" i="30" s="1"/>
  <c r="AP69" i="30" s="1"/>
  <c r="AP71" i="30" s="1"/>
  <c r="AS79" i="30"/>
  <c r="AS68" i="30"/>
  <c r="AT70" i="30"/>
  <c r="AT44" i="30"/>
  <c r="AS60" i="30"/>
  <c r="AS77" i="30"/>
  <c r="AS54" i="30"/>
  <c r="AO62" i="30"/>
  <c r="AO69" i="30" s="1"/>
  <c r="AO71" i="30" s="1"/>
  <c r="AL90" i="30"/>
  <c r="AL93" i="30" s="1"/>
  <c r="AP82" i="30" l="1"/>
  <c r="AO78" i="30"/>
  <c r="AO73" i="30"/>
  <c r="AM89" i="30"/>
  <c r="AM90" i="30" s="1"/>
  <c r="AM93" i="30" s="1"/>
  <c r="AM87" i="30"/>
  <c r="AM92" i="30" s="1"/>
  <c r="AM91" i="30"/>
  <c r="AN74" i="30"/>
  <c r="AN81" i="30" s="1"/>
  <c r="AN86" i="30" s="1"/>
  <c r="AT79" i="30"/>
  <c r="AT68" i="30"/>
  <c r="AU70" i="30"/>
  <c r="AP78" i="30"/>
  <c r="AP73" i="30"/>
  <c r="AQ66" i="30"/>
  <c r="AQ67" i="30"/>
  <c r="AQ82" i="30" s="1"/>
  <c r="AR46" i="30"/>
  <c r="AT77" i="30"/>
  <c r="AU44" i="30"/>
  <c r="AT60" i="30"/>
  <c r="AT54" i="30"/>
  <c r="AM75" i="30"/>
  <c r="AN89" i="30" l="1"/>
  <c r="AN90" i="30" s="1"/>
  <c r="AN93" i="30" s="1"/>
  <c r="AN87" i="30"/>
  <c r="AN92" i="30" s="1"/>
  <c r="AN91" i="30"/>
  <c r="AR66" i="30"/>
  <c r="AR67" i="30"/>
  <c r="AR82" i="30" s="1"/>
  <c r="AS46" i="30"/>
  <c r="AP74" i="30"/>
  <c r="AP75" i="30" s="1"/>
  <c r="AU77" i="30"/>
  <c r="AU54" i="30"/>
  <c r="AV44" i="30"/>
  <c r="AU60" i="30"/>
  <c r="AQ62" i="30"/>
  <c r="AQ69" i="30" s="1"/>
  <c r="AQ71" i="30" s="1"/>
  <c r="AU79" i="30"/>
  <c r="AU68" i="30"/>
  <c r="AV70" i="30"/>
  <c r="AN75" i="30"/>
  <c r="AO74" i="30"/>
  <c r="AO81" i="30" s="1"/>
  <c r="AO86" i="30" s="1"/>
  <c r="AR62" i="30" l="1"/>
  <c r="AR69" i="30" s="1"/>
  <c r="AR71" i="30" s="1"/>
  <c r="AO89" i="30"/>
  <c r="AO90" i="30" s="1"/>
  <c r="AO93" i="30" s="1"/>
  <c r="AO87" i="30"/>
  <c r="AO92" i="30" s="1"/>
  <c r="AO91" i="30"/>
  <c r="AO75" i="30"/>
  <c r="AV77" i="30"/>
  <c r="AV60" i="30"/>
  <c r="AV54" i="30"/>
  <c r="AW44" i="30"/>
  <c r="AP81" i="30"/>
  <c r="AP86" i="30" s="1"/>
  <c r="AR78" i="30"/>
  <c r="AR73" i="30"/>
  <c r="AQ78" i="30"/>
  <c r="AQ73" i="30"/>
  <c r="AS67" i="30"/>
  <c r="AS66" i="30"/>
  <c r="AS62" i="30" s="1"/>
  <c r="AS69" i="30" s="1"/>
  <c r="AS71" i="30" s="1"/>
  <c r="AT46" i="30"/>
  <c r="AV79" i="30"/>
  <c r="AW70" i="30"/>
  <c r="AV68" i="30"/>
  <c r="AR74" i="30" l="1"/>
  <c r="AR75" i="30" s="1"/>
  <c r="AU46" i="30"/>
  <c r="AT67" i="30"/>
  <c r="AT66" i="30"/>
  <c r="AW77" i="30"/>
  <c r="AW60" i="30"/>
  <c r="AX44" i="30"/>
  <c r="AW54" i="30"/>
  <c r="AW79" i="30"/>
  <c r="AX70" i="30"/>
  <c r="AW68" i="30"/>
  <c r="AS82" i="30"/>
  <c r="AS78" i="30"/>
  <c r="AS73" i="30"/>
  <c r="AQ74" i="30"/>
  <c r="AQ81" i="30" s="1"/>
  <c r="AQ86" i="30" s="1"/>
  <c r="AP89" i="30"/>
  <c r="AP90" i="30" s="1"/>
  <c r="AP93" i="30" s="1"/>
  <c r="AP87" i="30"/>
  <c r="AP92" i="30" s="1"/>
  <c r="AP91" i="30"/>
  <c r="AT82" i="30" l="1"/>
  <c r="AQ75" i="30"/>
  <c r="AQ89" i="30"/>
  <c r="AQ90" i="30" s="1"/>
  <c r="AQ93" i="30" s="1"/>
  <c r="AQ91" i="30"/>
  <c r="AQ87" i="30"/>
  <c r="AQ92" i="30" s="1"/>
  <c r="AU66" i="30"/>
  <c r="AU67" i="30"/>
  <c r="AV46" i="30"/>
  <c r="AX79" i="30"/>
  <c r="AX68" i="30"/>
  <c r="AY70" i="30"/>
  <c r="AS74" i="30"/>
  <c r="AS75" i="30" s="1"/>
  <c r="AX77" i="30"/>
  <c r="AY44" i="30"/>
  <c r="AX60" i="30"/>
  <c r="AX54" i="30"/>
  <c r="AT62" i="30"/>
  <c r="AT69" i="30" s="1"/>
  <c r="AT71" i="30" s="1"/>
  <c r="AR81" i="30"/>
  <c r="AR86" i="30" s="1"/>
  <c r="AU82" i="30" l="1"/>
  <c r="AS81" i="30"/>
  <c r="AS86" i="30" s="1"/>
  <c r="AV66" i="30"/>
  <c r="AV67" i="30"/>
  <c r="AW46" i="30"/>
  <c r="AR89" i="30"/>
  <c r="AR90" i="30" s="1"/>
  <c r="AR93" i="30" s="1"/>
  <c r="AR87" i="30"/>
  <c r="AR92" i="30" s="1"/>
  <c r="AR91" i="30"/>
  <c r="AY77" i="30"/>
  <c r="AY54" i="30"/>
  <c r="AY60" i="30"/>
  <c r="AZ44" i="30"/>
  <c r="AY79" i="30"/>
  <c r="AZ70" i="30"/>
  <c r="AY68" i="30"/>
  <c r="AT78" i="30"/>
  <c r="AT73" i="30"/>
  <c r="AU62" i="30"/>
  <c r="AU69" i="30" s="1"/>
  <c r="AU71" i="30" s="1"/>
  <c r="AV62" i="30" l="1"/>
  <c r="AV69" i="30" s="1"/>
  <c r="AV71" i="30" s="1"/>
  <c r="AV73" i="30" s="1"/>
  <c r="AT74" i="30"/>
  <c r="AT81" i="30" s="1"/>
  <c r="AT86" i="30" s="1"/>
  <c r="AW67" i="30"/>
  <c r="AW66" i="30"/>
  <c r="AX46" i="30"/>
  <c r="AV82" i="30"/>
  <c r="AZ77" i="30"/>
  <c r="AZ60" i="30"/>
  <c r="AZ54" i="30"/>
  <c r="AV78" i="30"/>
  <c r="AU78" i="30"/>
  <c r="AU73" i="30"/>
  <c r="AZ79" i="30"/>
  <c r="AZ68" i="30"/>
  <c r="AS89" i="30"/>
  <c r="AS90" i="30" s="1"/>
  <c r="AS93" i="30" s="1"/>
  <c r="AS91" i="30"/>
  <c r="AS87" i="30"/>
  <c r="AS92" i="30" s="1"/>
  <c r="AW82" i="30" l="1"/>
  <c r="AV74" i="30"/>
  <c r="AW62" i="30"/>
  <c r="AW69" i="30" s="1"/>
  <c r="AW71" i="30" s="1"/>
  <c r="AU74" i="30"/>
  <c r="AU81" i="30" s="1"/>
  <c r="AU86" i="30" s="1"/>
  <c r="AT89" i="30"/>
  <c r="AT90" i="30" s="1"/>
  <c r="AT93" i="30" s="1"/>
  <c r="AT91" i="30"/>
  <c r="AT87" i="30"/>
  <c r="AT92" i="30" s="1"/>
  <c r="AY46" i="30"/>
  <c r="AX66" i="30"/>
  <c r="AX67" i="30"/>
  <c r="AT75" i="30"/>
  <c r="AU75" i="30" l="1"/>
  <c r="AV81" i="30"/>
  <c r="AV86" i="30" s="1"/>
  <c r="AV89" i="30" s="1"/>
  <c r="AX62" i="30"/>
  <c r="AX69" i="30" s="1"/>
  <c r="AX71" i="30" s="1"/>
  <c r="AX78" i="30" s="1"/>
  <c r="AU89" i="30"/>
  <c r="AU90" i="30" s="1"/>
  <c r="AU93" i="30" s="1"/>
  <c r="AU91" i="30"/>
  <c r="AU87" i="30"/>
  <c r="AU92" i="30" s="1"/>
  <c r="AY66" i="30"/>
  <c r="AY67" i="30"/>
  <c r="AZ46" i="30"/>
  <c r="AW78" i="30"/>
  <c r="AW73" i="30"/>
  <c r="AX82" i="30"/>
  <c r="AV75" i="30"/>
  <c r="AV91" i="30" l="1"/>
  <c r="AV87" i="30"/>
  <c r="AV92" i="30" s="1"/>
  <c r="AX73" i="30"/>
  <c r="AX74" i="30" s="1"/>
  <c r="AX75" i="30" s="1"/>
  <c r="AZ67" i="30"/>
  <c r="AZ66" i="30"/>
  <c r="AZ62" i="30" s="1"/>
  <c r="AZ69" i="30" s="1"/>
  <c r="AZ71" i="30" s="1"/>
  <c r="AY82" i="30"/>
  <c r="AW74" i="30"/>
  <c r="AW81" i="30" s="1"/>
  <c r="AW86" i="30" s="1"/>
  <c r="AY62" i="30"/>
  <c r="AY69" i="30" s="1"/>
  <c r="AY71" i="30" s="1"/>
  <c r="AV90" i="30"/>
  <c r="AV93" i="30" s="1"/>
  <c r="AW89" i="30" l="1"/>
  <c r="AW90" i="30" s="1"/>
  <c r="AW93" i="30" s="1"/>
  <c r="AW87" i="30"/>
  <c r="AW92" i="30" s="1"/>
  <c r="AW91" i="30"/>
  <c r="AY78" i="30"/>
  <c r="AY73" i="30"/>
  <c r="AX81" i="30"/>
  <c r="AX86" i="30" s="1"/>
  <c r="AW75" i="30"/>
  <c r="AZ78" i="30"/>
  <c r="AZ73" i="30"/>
  <c r="AZ82" i="30"/>
  <c r="AX89" i="30" l="1"/>
  <c r="AX90" i="30" s="1"/>
  <c r="AX93" i="30" s="1"/>
  <c r="AX87" i="30"/>
  <c r="AX92" i="30" s="1"/>
  <c r="AX91" i="30"/>
  <c r="AZ74" i="30"/>
  <c r="AZ75" i="30" s="1"/>
  <c r="AY74" i="30"/>
  <c r="AY81" i="30" s="1"/>
  <c r="AY86" i="30" s="1"/>
  <c r="AZ81" i="30" l="1"/>
  <c r="AZ86" i="30" s="1"/>
  <c r="AZ87" i="30" s="1"/>
  <c r="AZ91" i="30"/>
  <c r="AY89" i="30"/>
  <c r="AY90" i="30" s="1"/>
  <c r="AY93" i="30" s="1"/>
  <c r="AY91" i="30"/>
  <c r="AY87" i="30"/>
  <c r="AY92" i="30" s="1"/>
  <c r="AY75" i="30"/>
  <c r="AZ89" i="30" l="1"/>
  <c r="AZ92" i="30"/>
  <c r="AZ90" i="30"/>
  <c r="AZ93" i="30" s="1"/>
  <c r="D24" i="6" l="1"/>
  <c r="D25" i="6" l="1"/>
  <c r="A15" i="16" l="1"/>
  <c r="A12" i="16"/>
  <c r="A9" i="16"/>
  <c r="A5" i="16"/>
  <c r="A4" i="15" l="1"/>
  <c r="A8" i="15"/>
  <c r="A11" i="15"/>
  <c r="A14" i="15"/>
  <c r="A5" i="22" l="1"/>
  <c r="A5" i="5"/>
  <c r="A5" i="10"/>
  <c r="A4" i="17"/>
  <c r="A5" i="6"/>
  <c r="A5" i="13"/>
  <c r="A4" i="12"/>
  <c r="A15" i="22"/>
  <c r="B21" i="22" s="1"/>
  <c r="A12" i="22"/>
  <c r="A9" i="22"/>
  <c r="A15" i="5"/>
  <c r="A12" i="5"/>
  <c r="A9" i="5"/>
  <c r="A15" i="10"/>
  <c r="A12" i="10"/>
  <c r="A9" i="10"/>
  <c r="A14" i="17"/>
  <c r="A11" i="17"/>
  <c r="A8" i="17"/>
  <c r="A15" i="6"/>
  <c r="A12" i="6"/>
  <c r="A9" i="6"/>
  <c r="E15" i="14"/>
  <c r="E9" i="14"/>
  <c r="E12" i="14"/>
  <c r="A15" i="13"/>
  <c r="A12" i="13"/>
  <c r="A9" i="13"/>
  <c r="A14" i="12"/>
  <c r="A11" i="12"/>
  <c r="A8" i="12"/>
</calcChain>
</file>

<file path=xl/sharedStrings.xml><?xml version="1.0" encoding="utf-8"?>
<sst xmlns="http://schemas.openxmlformats.org/spreadsheetml/2006/main" count="2110" uniqueCount="788">
  <si>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</si>
  <si>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</si>
  <si>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</si>
  <si>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</si>
  <si>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</si>
  <si>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</si>
  <si>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</si>
  <si>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</si>
  <si>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</si>
  <si>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</si>
  <si>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</si>
  <si>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</si>
  <si>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</si>
  <si>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</si>
  <si>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</si>
  <si>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</si>
  <si>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</si>
  <si>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</si>
  <si>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</si>
  <si>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</si>
  <si>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</si>
  <si>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</si>
  <si>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</si>
  <si>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</si>
  <si>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</si>
  <si>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</si>
  <si>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</si>
  <si>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</si>
  <si>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</si>
  <si>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</si>
  <si>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</si>
  <si>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</si>
  <si>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</si>
  <si>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</si>
  <si>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</si>
  <si>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</si>
  <si>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</si>
  <si>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</si>
  <si>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</si>
  <si>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</si>
  <si>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</si>
  <si>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</si>
  <si>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</si>
  <si>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</si>
  <si>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</si>
  <si>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</si>
  <si>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</si>
  <si>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</si>
  <si>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</si>
  <si>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</si>
  <si>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</si>
  <si>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</si>
  <si>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</si>
  <si>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</si>
  <si>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</si>
  <si>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</si>
  <si>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</si>
  <si>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</si>
  <si>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</si>
  <si>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</si>
  <si>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</si>
  <si>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</si>
  <si>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</si>
  <si>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</si>
  <si>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</si>
  <si>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</si>
  <si>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</si>
  <si>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</si>
  <si>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</si>
  <si>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</si>
  <si>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</si>
  <si>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</si>
  <si>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</si>
  <si>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</si>
  <si>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</si>
  <si>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</si>
  <si>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</si>
  <si>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</si>
  <si>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</si>
  <si>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</si>
  <si>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</si>
  <si>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</si>
  <si>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</si>
  <si>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</si>
  <si>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</si>
  <si>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</si>
  <si>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</si>
  <si>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</si>
  <si>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</si>
  <si>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</si>
  <si>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</si>
  <si>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</si>
  <si>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</si>
  <si>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</si>
  <si>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</si>
  <si>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</si>
  <si>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</si>
  <si>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</si>
  <si>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</si>
  <si>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</si>
  <si>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</si>
  <si>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</si>
  <si>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</si>
  <si>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</si>
  <si>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</si>
  <si>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</si>
  <si>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</si>
  <si>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</si>
  <si>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</si>
  <si>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</si>
  <si>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</si>
  <si>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</si>
  <si>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</si>
  <si>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</si>
  <si>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</si>
  <si>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</si>
  <si>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</si>
  <si>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</si>
  <si>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</si>
  <si>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</si>
  <si>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</si>
  <si>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</si>
  <si>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</si>
  <si>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</si>
  <si>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</si>
  <si>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</si>
  <si>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</si>
  <si>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</si>
  <si>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</si>
  <si>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</si>
  <si>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</si>
  <si>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</si>
  <si>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</si>
  <si>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</si>
  <si>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</si>
  <si>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</si>
  <si>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</si>
  <si>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</si>
  <si>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</si>
  <si>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</si>
  <si>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</si>
  <si>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</si>
  <si>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</si>
  <si>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</si>
  <si>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</si>
  <si>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</si>
  <si>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</si>
  <si>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</si>
  <si>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</si>
  <si>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</si>
  <si>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</si>
  <si>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</si>
  <si>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</si>
  <si>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</si>
  <si>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</si>
  <si>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</si>
  <si>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</si>
  <si>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</si>
  <si>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</si>
  <si>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</si>
  <si>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</si>
  <si>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</si>
  <si>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</si>
  <si>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</si>
  <si>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</si>
  <si>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</si>
  <si>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</si>
  <si>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</si>
  <si>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</si>
  <si>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</si>
  <si>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</si>
  <si>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</si>
  <si>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</si>
  <si>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</si>
  <si>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</si>
  <si>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</si>
  <si>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</si>
  <si>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</si>
  <si>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</si>
  <si>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</si>
  <si>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</si>
  <si>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</si>
  <si>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</si>
  <si>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</si>
  <si>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</si>
  <si>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</si>
  <si>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</si>
  <si>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</si>
  <si>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</si>
  <si>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</si>
  <si>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</si>
  <si>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</si>
  <si>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</si>
  <si>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</si>
  <si>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</si>
  <si>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</si>
  <si>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</si>
  <si>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</si>
  <si>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</si>
  <si>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</si>
  <si>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</si>
  <si>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</si>
  <si>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</si>
  <si>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</si>
  <si>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</si>
  <si>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</si>
  <si>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</si>
  <si>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</si>
  <si>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</si>
  <si>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</si>
  <si>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</si>
  <si>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</si>
  <si>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</si>
  <si>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</si>
  <si>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</si>
  <si>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</si>
  <si>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</si>
  <si>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</si>
  <si>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</si>
  <si>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</si>
  <si>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</si>
  <si>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</si>
  <si>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</si>
  <si>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</si>
  <si>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</si>
  <si>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</si>
  <si>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</si>
  <si>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</si>
  <si>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</si>
  <si>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</si>
  <si>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</si>
  <si>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</si>
  <si>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</si>
  <si>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</si>
  <si>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</si>
  <si>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</si>
  <si>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</si>
  <si>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</si>
  <si>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</si>
  <si>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</si>
  <si>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</si>
  <si>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</si>
  <si>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</si>
  <si>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</si>
  <si>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</si>
  <si>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</si>
  <si>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</si>
  <si>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</si>
  <si>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</si>
  <si>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</si>
  <si>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</si>
  <si>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</si>
  <si>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</si>
  <si>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</si>
  <si>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</si>
  <si>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</si>
  <si>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</si>
  <si>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</si>
  <si>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</si>
  <si>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</si>
  <si>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</si>
  <si>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</si>
  <si>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</si>
  <si>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</si>
  <si>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</si>
  <si>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</si>
  <si>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</si>
  <si>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</si>
  <si>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</si>
  <si>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</si>
  <si>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</si>
  <si>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</si>
  <si>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</si>
  <si>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</si>
  <si>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</si>
  <si>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</si>
  <si>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</si>
  <si>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</si>
  <si>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</si>
  <si>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</si>
  <si>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</si>
  <si>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</si>
  <si>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</si>
  <si>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</si>
  <si>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</si>
  <si>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</si>
  <si>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</si>
  <si>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</si>
  <si>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</si>
  <si>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</si>
  <si>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</si>
  <si>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</si>
  <si>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</si>
  <si>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</si>
  <si>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</si>
  <si>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</si>
  <si>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</si>
  <si>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</si>
  <si>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</si>
  <si>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</si>
  <si>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</si>
  <si>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</si>
  <si>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</si>
  <si>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</si>
  <si>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</si>
  <si>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</si>
  <si>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</si>
  <si>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</si>
  <si>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</si>
  <si>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</si>
  <si>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</si>
  <si>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</si>
  <si>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</si>
  <si>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</si>
  <si>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</si>
  <si>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</si>
  <si>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</si>
  <si>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</si>
  <si>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</si>
  <si>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</si>
  <si>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</si>
  <si>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</si>
  <si>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</si>
  <si>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</si>
  <si>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</si>
  <si>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</si>
  <si>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</si>
  <si>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</si>
  <si>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</si>
  <si>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</si>
  <si>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</si>
  <si>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</si>
  <si>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</si>
  <si>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</si>
  <si>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</si>
  <si>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</si>
  <si>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</si>
  <si>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</si>
  <si>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</si>
  <si>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</si>
  <si>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</si>
  <si>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</si>
  <si>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</si>
  <si>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</si>
  <si>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</si>
  <si>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</si>
  <si>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</si>
  <si>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</si>
  <si>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</si>
  <si>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</si>
  <si>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</si>
  <si>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</si>
  <si>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</si>
  <si>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</si>
  <si>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</si>
  <si>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</si>
  <si>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</si>
  <si>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</si>
  <si>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</si>
  <si>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</si>
  <si>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</si>
  <si>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</si>
  <si>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</si>
  <si>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</si>
  <si>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</si>
  <si>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</si>
  <si>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</si>
  <si>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</si>
  <si>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</si>
  <si>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</si>
  <si>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</si>
  <si>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</si>
  <si>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</si>
  <si>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</si>
  <si>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</si>
  <si>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</si>
  <si>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</si>
  <si>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</si>
  <si>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</si>
  <si>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</si>
  <si>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</si>
  <si>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</si>
  <si>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</si>
  <si>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</si>
  <si>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</si>
  <si>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</si>
  <si>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</si>
  <si>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</si>
  <si>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</si>
  <si>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</si>
  <si>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</si>
  <si>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</si>
  <si>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</si>
  <si>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</si>
  <si>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</si>
  <si>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</si>
  <si>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</si>
  <si>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</si>
  <si>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</si>
  <si>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</si>
  <si>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</si>
  <si>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</si>
  <si>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</si>
  <si>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</si>
  <si>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</si>
  <si>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</si>
  <si>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</si>
  <si>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</si>
  <si>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</si>
  <si>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</si>
  <si>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</si>
  <si>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</si>
  <si>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</si>
  <si>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</si>
  <si>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</si>
  <si>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</si>
  <si>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</si>
  <si>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</si>
  <si>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</si>
  <si>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</si>
  <si>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</si>
  <si>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</si>
  <si>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</si>
  <si>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</si>
  <si>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</si>
  <si>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</si>
  <si>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</si>
  <si>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</si>
  <si>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</si>
  <si>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</si>
  <si>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</si>
  <si>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</si>
  <si>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</si>
  <si>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</si>
  <si>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</si>
  <si>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</si>
  <si>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</si>
  <si>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</si>
  <si>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</si>
  <si>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</si>
  <si>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</si>
  <si>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</si>
  <si>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</si>
  <si>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</si>
  <si>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</si>
  <si>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</si>
  <si>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</si>
  <si>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</si>
  <si>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</si>
  <si>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</si>
  <si>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</si>
  <si>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</si>
  <si>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</si>
  <si>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</si>
  <si>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</si>
  <si>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</si>
  <si>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</si>
  <si>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</si>
  <si>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</si>
  <si>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</si>
  <si>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</si>
  <si>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</si>
  <si>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</si>
  <si>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</si>
  <si>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</si>
  <si>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</si>
  <si>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</si>
  <si>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</si>
  <si>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</si>
  <si>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</si>
  <si>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</si>
  <si>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</si>
  <si>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</si>
  <si>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</si>
  <si>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</si>
  <si>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</si>
  <si>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</si>
  <si>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</si>
  <si>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</si>
  <si>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</si>
  <si>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</si>
  <si>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</si>
  <si>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</si>
  <si>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</si>
  <si>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Прочие расходы при эксплуатации объекта, руб. без НДС</t>
  </si>
  <si>
    <t>не требуется</t>
  </si>
  <si>
    <t>ПС 110/35/6 кВ Эргинская с ВЛ 110 кВ (новое строительство ПС с трансформаторной мощностью 2х40 МВА и ВЛ протяженностью 2х36 км)</t>
  </si>
  <si>
    <t>Электросетевые объекты 6-35 кВ Эргинского месторождения</t>
  </si>
  <si>
    <t>Ханты-Мансийский район</t>
  </si>
  <si>
    <t>В данном проекте планируется реализовать следующие мероприятия: 
Строительство ПС Эргинская (2х40 МВА) с питающей ВЛ 110 кВ 2х36 км</t>
  </si>
  <si>
    <t>ПС 110 кВ с трансформаторами 2х40 МВА, ОРУ 110 кВ, КРУМ 35 кВ, КРУН 6 кВ</t>
  </si>
  <si>
    <t>ХМАО - Югра, Ханты-Мансийский район</t>
  </si>
  <si>
    <t>Затраты на покупку электроэнергии</t>
  </si>
  <si>
    <t>Расходы на зарплату с учетом ЕСН и страхования</t>
  </si>
  <si>
    <t>I_NS1200.PS.0038</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</si>
  <si>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</si>
  <si>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</si>
  <si>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</si>
  <si>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</si>
  <si>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</si>
  <si>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№Т3/17/0011-ДТП от 09.02.2018</t>
  </si>
  <si>
    <t>ХМАО-Югра, Эргинское месторождение</t>
  </si>
  <si>
    <t>Всего по всем точкам присоединения,
в том числе:</t>
  </si>
  <si>
    <t>Подписан/заключ.</t>
  </si>
  <si>
    <t>Распоряжение Правительства ХМАО-Югры от 26.04.2019 № 203-рп (СИПР утвеждена Губернатором ХМАО - Югры Н.В.Комаровой)</t>
  </si>
  <si>
    <t>ПС -7,35
ВЛ - 8,46</t>
  </si>
  <si>
    <t>ПС 110/35/6 кВ Эргинская</t>
  </si>
  <si>
    <t>Трансформатор</t>
  </si>
  <si>
    <t>ТДТН-40000-110/35/6 УХЛ1</t>
  </si>
  <si>
    <t>3AP1DT-145</t>
  </si>
  <si>
    <t>ВР35НС</t>
  </si>
  <si>
    <t>BB/TEL</t>
  </si>
  <si>
    <t>1Т</t>
  </si>
  <si>
    <t>2Т</t>
  </si>
  <si>
    <t>В-110 1Т</t>
  </si>
  <si>
    <t>В-110 2Т</t>
  </si>
  <si>
    <t>В-35 1Т</t>
  </si>
  <si>
    <t>В-35 2Т</t>
  </si>
  <si>
    <t>СВ-35</t>
  </si>
  <si>
    <t>В-6 1Т</t>
  </si>
  <si>
    <t>В-6 2Т</t>
  </si>
  <si>
    <t>СВ-6</t>
  </si>
  <si>
    <t>(стр 724+стр738)</t>
  </si>
  <si>
    <t>2018.0680</t>
  </si>
  <si>
    <t>Новое строительство и расширение электросетевых объектов</t>
  </si>
  <si>
    <t>ПИР</t>
  </si>
  <si>
    <t>Выполнение проектных и изыскательских работ для строительства объекта "ПС 110/35/6 кВ Эргинская с ВЛ 110 кВ" для нуждфилиалаАО "Тюменьэнерго" Нефтеюганские электрические сети</t>
  </si>
  <si>
    <t>Предварительный расчет стоимости работ</t>
  </si>
  <si>
    <t>ВЗ</t>
  </si>
  <si>
    <t>ООК</t>
  </si>
  <si>
    <t>ООО "Росэнергопроект"</t>
  </si>
  <si>
    <t>1036066</t>
  </si>
  <si>
    <t>www.b2b-energo.ru</t>
  </si>
  <si>
    <t>30.06.2018</t>
  </si>
  <si>
    <t>27.06.2018</t>
  </si>
  <si>
    <t>18.07.2018</t>
  </si>
  <si>
    <t>20.08.2018</t>
  </si>
  <si>
    <t>30.09.2018</t>
  </si>
  <si>
    <t>11.09.2018</t>
  </si>
  <si>
    <t>12.09.2019</t>
  </si>
  <si>
    <t>ООО "СЭП"</t>
  </si>
  <si>
    <t>ООО "СеверЭСП"</t>
  </si>
  <si>
    <t>ООО "Енисей Инжиниринг"</t>
  </si>
  <si>
    <t>ООО "Инженерная компания Сибири"</t>
  </si>
  <si>
    <t>АО "Энергосервис"</t>
  </si>
  <si>
    <t>ООО "ЭНЕРГОСТРОЙПРОЕКТ"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</si>
  <si>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</si>
  <si>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</si>
  <si>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</si>
  <si>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</si>
  <si>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</si>
  <si>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</si>
  <si>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</si>
  <si>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</si>
  <si>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</si>
  <si>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</si>
  <si>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</si>
  <si>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</si>
  <si>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</si>
  <si>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</si>
  <si>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</si>
  <si>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</si>
  <si>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</si>
  <si>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</si>
  <si>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</si>
  <si>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</si>
  <si>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</si>
  <si>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</si>
  <si>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</si>
  <si>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</si>
  <si>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</si>
  <si>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</si>
  <si>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</si>
  <si>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</si>
  <si>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</si>
  <si>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</si>
  <si>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</si>
  <si>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</si>
  <si>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</si>
  <si>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</si>
  <si>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</si>
  <si>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</si>
  <si>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</si>
  <si>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</si>
  <si>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</si>
  <si>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</si>
  <si>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окончания строительства 2021</t>
  </si>
  <si>
    <t>объем заключенного договора 6/18-46 от 11.09.2018 . ООО "Росэнергопроект"    в ценах 2018 года с НДС, млн. руб</t>
  </si>
  <si>
    <t>объем заключенного договора 6/19-35 от 06.12.2019 . ООО  "Промэнергострой"    в ценах 2019 года с НДС, млн. руб</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</si>
  <si>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</si>
  <si>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</si>
  <si>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0415/19-10-ДА от 29.10.2019 . Депнедра и природных ресурсов Югры   в ценах 2019 года с НДС, млн. руб</t>
  </si>
  <si>
    <t>объем заключенного договора 0477/19-10-ДА от 26.11.2019 . Депнедра и природных ресурсов Югры   в ценах 2019 года с НДС, млн. руб</t>
  </si>
  <si>
    <t xml:space="preserve"> АО "РОССЕТИ ТЮМЕНЬ" Нефтеюганские ЭС</t>
  </si>
  <si>
    <t xml:space="preserve"> ООО "ТПИ" ; ООО "МЭЩ"</t>
  </si>
  <si>
    <t>Депнедра и природных ресурсов Югры</t>
  </si>
  <si>
    <t>Реализация проекта в установленный срок</t>
  </si>
  <si>
    <t>Проблемные вопросы отсутствуют.</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</si>
  <si>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</si>
  <si>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</si>
  <si>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</si>
  <si>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</si>
  <si>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</si>
  <si>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</si>
  <si>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</si>
  <si>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</si>
  <si>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</si>
  <si>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</si>
  <si>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</si>
  <si>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</si>
  <si>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</si>
  <si>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</si>
  <si>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</si>
  <si>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</si>
  <si>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</si>
  <si>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</si>
  <si>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</si>
  <si>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</si>
  <si>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</si>
  <si>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</si>
  <si>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</si>
  <si>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</si>
  <si>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2019.0697</t>
  </si>
  <si>
    <t>11.2020</t>
  </si>
  <si>
    <t>СМР</t>
  </si>
  <si>
    <t>ОК</t>
  </si>
  <si>
    <t>ООО "Промэнергострой"</t>
  </si>
  <si>
    <t>31908467404</t>
  </si>
  <si>
    <t>31.10.2019</t>
  </si>
  <si>
    <t>15.11.2019</t>
  </si>
  <si>
    <t>21.11.2019</t>
  </si>
  <si>
    <t>06.12.2019</t>
  </si>
  <si>
    <t>31.01.2020</t>
  </si>
  <si>
    <t>30.11.2020</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</si>
  <si>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</si>
  <si>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</si>
  <si>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</si>
  <si>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</si>
  <si>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</si>
  <si>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</si>
  <si>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</si>
  <si>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</si>
  <si>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</si>
  <si>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</si>
  <si>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</si>
  <si>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</si>
  <si>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"Таврида Электрик Омск"</t>
  </si>
  <si>
    <t>ООО "Неваэнергопром"</t>
  </si>
  <si>
    <t>ФГУП "Комбинат "Электрохимприбор"</t>
  </si>
  <si>
    <t>ООО "Спецэнерго"</t>
  </si>
  <si>
    <t>ООО "Востокэнерго"</t>
  </si>
  <si>
    <t>Аренда лесного участка, общей площадью 6,2847 га, под объект: "ПС 110/35/6 кВ Эргинская с ВЛ 110 кВ" филиала АО "Тюменьэнерго" Нефтеюганские электрические сети</t>
  </si>
  <si>
    <t>СЦ ЕП</t>
  </si>
  <si>
    <t>Департамент недропользования и природных ресурсов Ханты-Мансийского автономного округа - Югры</t>
  </si>
  <si>
    <t>2019.0990</t>
  </si>
  <si>
    <t>12.2023</t>
  </si>
  <si>
    <t>ЕП</t>
  </si>
  <si>
    <t>п.5.8.1.11</t>
  </si>
  <si>
    <t>27.12.2019</t>
  </si>
  <si>
    <t>37/19</t>
  </si>
  <si>
    <t>31.12.2019</t>
  </si>
  <si>
    <t>26.11.2019</t>
  </si>
  <si>
    <t>30.12.2068</t>
  </si>
  <si>
    <t>ЛЭП, км</t>
  </si>
  <si>
    <t>1. Выполнение обязательств по договору технологического присоединения от 09.02.2018 №Т3/17/0011-ДТП. Объект включён впроект корректировки ИПР на плановый период 2018-2022гг.2. По результатам закупки заключен договор на сумму 67.976.089,32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69.128.226,43 руб. с НДС.</t>
  </si>
  <si>
    <t>Оборудование</t>
  </si>
  <si>
    <t>11.2021</t>
  </si>
  <si>
    <t xml:space="preserve">
Закупка проведена по 5-ти объектам ИПР, по результатам которой заключен договор на 309.855.183,76 руб. с НДС. Объем договора на данный объект составляет 54.289.472,83 руб. с НДС.
</t>
  </si>
  <si>
    <t>Прочие</t>
  </si>
  <si>
    <t>Единый стандарт (Положение о закупке) от 28.12.2018</t>
  </si>
  <si>
    <t>2019.0749</t>
  </si>
  <si>
    <t>ОА</t>
  </si>
  <si>
    <t>31908552837</t>
  </si>
  <si>
    <t>13.12.2019</t>
  </si>
  <si>
    <t/>
  </si>
  <si>
    <t>23.12.2019</t>
  </si>
  <si>
    <t>20.01.2020</t>
  </si>
  <si>
    <t>01.03.2020</t>
  </si>
  <si>
    <t>30.03.2020</t>
  </si>
  <si>
    <t>АО ВО "Электроаппарат"</t>
  </si>
  <si>
    <t>АО "МОСЭЛЕКТРО"</t>
  </si>
  <si>
    <t>ООО "Трансэнергоснаб"</t>
  </si>
  <si>
    <t>ООО "СМАРТЭЛ"</t>
  </si>
  <si>
    <t>Договор аренды земельного участка № 8 от 28.01.2020 под объект: "ПС 110/35/10 кВ Эргинская с ВЛ 110 кВ"</t>
  </si>
  <si>
    <t>Депимущества района</t>
  </si>
  <si>
    <t>Аналитическая записка Т3/1/1873 от 02.06.2020. Сумма договора 189.732,39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3.586,34 руб.</t>
  </si>
  <si>
    <t>Установление срочного сервитута в отношении части земельного участка, площадью 518 кв.м., под строительство объекта: "ПС 110/35/6 кВ Эргинскаяс ВЛ 110 кВ" филиала АО "Россети Тюмень" Нефтеюганские электрические сети</t>
  </si>
  <si>
    <t>Депимущества Югры</t>
  </si>
  <si>
    <t xml:space="preserve"> Т3/1/2150 от 30.06.2020</t>
  </si>
  <si>
    <t>Аренда земель несельскохозяйственного назначения, площадью 3553 кв.м., под объект: "ПС 110/35/6 кВ Эргинская с ВЛ 110 кВ"</t>
  </si>
  <si>
    <t>2020.0261</t>
  </si>
  <si>
    <t>12.2022</t>
  </si>
  <si>
    <t>06.05.2020</t>
  </si>
  <si>
    <t>п.5.8.1.2</t>
  </si>
  <si>
    <t>ЦЗК АО "Россети Тюмень"</t>
  </si>
  <si>
    <t>18.05.2020</t>
  </si>
  <si>
    <t>12/20</t>
  </si>
  <si>
    <t>31.07.2020</t>
  </si>
  <si>
    <t>05.05.2069</t>
  </si>
  <si>
    <t>ООО "Газпромнефть-Хантос"</t>
  </si>
  <si>
    <t>п. 5.8.1.11</t>
  </si>
  <si>
    <t>5.8.1.2</t>
  </si>
  <si>
    <t xml:space="preserve"> АЗ Т3/1Д/3096 от 30.11.2020. Аренда земли НДС не облагается. Сумма договора 40.280,70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5.921,04 руб.
</t>
  </si>
  <si>
    <t>2020.0574</t>
  </si>
  <si>
    <t>Оказание услуг по экспертному сопровождению проектной документации объекта: "ПС 110/35/6 кВ Эргинская с ВЛ 110 кВ" длянужд филиала АО "Россети Тюмень" Нефтеюганские электрические сети</t>
  </si>
  <si>
    <t>АУ "Управление государственной экспертизы проектной документации"</t>
  </si>
  <si>
    <t>23.10.2020</t>
  </si>
  <si>
    <t>36/20</t>
  </si>
  <si>
    <t>26.10.2020</t>
  </si>
  <si>
    <t>05.10.2020</t>
  </si>
  <si>
    <t>27.10.2020</t>
  </si>
  <si>
    <t>27.10.2021</t>
  </si>
  <si>
    <t>объем заключенного договора 02/10/20Э от 05.10.2020 . АУ "Управление государственной экспертизы проектной документации"   в ценах 2020 года с НДС, млн. руб</t>
  </si>
  <si>
    <t>объем заключенного договора 6/20-4 от 14.02.2020 . АО "Тюменьэнерго Инжиниринг"    в ценах 2020 года с НДС, млн. руб</t>
  </si>
  <si>
    <t>объем заключенного договора 8 от 28.01.2020 . Депимущества района    в ценах 2020 года с НДС, млн. руб</t>
  </si>
  <si>
    <t>объем заключенного договора 120100072 от 26.02.2020 . Депимущества Югры    в ценах 2020 года с НДС, млн. руб</t>
  </si>
  <si>
    <t>объем заключенного договора 72 от 27.04.2020 . Депимущества района    в ценах 2020 года с НДС, млн. руб</t>
  </si>
  <si>
    <t>объем заключенного договора 78 от 06.05.2020 . Депимущества района    в ценах 2020 года с НДС, млн. руб</t>
  </si>
  <si>
    <t>объем заключенного договора ХНТ-20/04500/386/Д/28 от 07.04.2020 . ООО "Газпромнефть-Хантос"    в ценах 2020 года с НДС, млн. руб</t>
  </si>
  <si>
    <t>объем заключенного договора 27 от 08.06.2020 . Депимущества района    в ценах 2020 года с НДС, млн. руб</t>
  </si>
  <si>
    <t>объем заключенного договора 6/20-ИПР от 20.01.2020 . ООО "ТПИ"    в ценах 2020 года с НДС, млн. руб</t>
  </si>
  <si>
    <t xml:space="preserve"> ООО "Росэнергопроект" ; АУ "Управление государственной экспертизы проектной документации"</t>
  </si>
  <si>
    <t xml:space="preserve"> ООО "Промэнергострой" ; Депнедра и природных ресурсов Югры ; АО "Тюменьэнерго Инжиниринг" ; Депимущества района ; Депимущества Югры ; ООО "Газпромнефть-Хантос"</t>
  </si>
  <si>
    <t>Заключено ДС на увеличение стоимости договора без проведения процедуры закупки. Стоимость договора с учетом изменений составила 1.508.625.464,40 руб. с НДС.</t>
  </si>
  <si>
    <t xml:space="preserve"> Т3/1/2400 от 04.08.2020. Аренда земли НДС не облагается. Сумма договора 75.593,28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1.049,56 руб.</t>
  </si>
  <si>
    <t>Аренда земли НДС не облагается. Сумма договора 4.425.196,37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59.219,76 руб.</t>
  </si>
  <si>
    <t>Приказ об утверждении ПСД  № 24-Э от 01.09.2020</t>
  </si>
  <si>
    <t>З</t>
  </si>
  <si>
    <t>1.12.</t>
  </si>
  <si>
    <t>3.7.</t>
  </si>
  <si>
    <t>от «__» _____ 2015 г. №___</t>
  </si>
  <si>
    <t>Закупка</t>
  </si>
  <si>
    <t>Договор</t>
  </si>
  <si>
    <t>Закупка проведена по 5-ти объектам ИПР, по результатам которой заключен договор на 601.215.234,00 руб. с НДС (на преддоговорных переговорах согласовано снижение стоимости договора с 601.815.234,26 руб. с НДС до 601.215.534,00 руб. с НДС). Объем договора на данный объект составляет 127.011.686.40 руб. НДС. Заключено ДС на уменьшение стоимости договора без проведения закупочной процедуры. Стоимость договора с учетом изменений составила 109.952.530,40 руб. с НДС.</t>
  </si>
  <si>
    <t>Аренда земли НДС не облагается. Сумма договора 279.697,24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48.677,481 руб.</t>
  </si>
  <si>
    <t>Аренда земли НДС не облагается. Сумма договора 4.009.858,17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777.905,17 руб.</t>
  </si>
  <si>
    <t>Окзание услуг по строительному контролю на объекте "ПС 110/35/6 кВ Эргинская с ВЛ 110 кВ (новое строительство ПС с трансформаторной мощностью 2х40 МВА и ВЛ протяженностью 2х36 км)"</t>
  </si>
  <si>
    <t>филиал АО "Россети Тюмень" Нефтеюганские ЭС</t>
  </si>
  <si>
    <t>филиал АО "Тюменьэнерго" Нефтеюганские ЭС</t>
  </si>
  <si>
    <t>Аренда земельного участка, площадью площадью 3592 кв.м., под объект: "ПС 110/35/6 кВ Эргинская с ВЛ 110 кВ"</t>
  </si>
  <si>
    <t>Сервитут на части земельных участков, площадью 12799 кв.м., с целью строительства "ПС 110/35/10 кВ Эргинская с ВЛ 110 кВ"</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</si>
  <si>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</si>
  <si>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</si>
  <si>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</si>
  <si>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</si>
  <si>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</si>
  <si>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</si>
  <si>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</si>
  <si>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"Тюменьэнерго Инжиниринг"</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</si>
  <si>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</si>
  <si>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2023</t>
  </si>
  <si>
    <t>Год 2024</t>
  </si>
  <si>
    <t>Год 2025</t>
  </si>
  <si>
    <t>Год 2026</t>
  </si>
  <si>
    <t>Год 2027</t>
  </si>
  <si>
    <t>Для объекта нового строительства оценка не требуется</t>
  </si>
  <si>
    <t xml:space="preserve"> Т3/1Д/2626 от 30.10.2020. Сумма договора 513,55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129.79 руб.</t>
  </si>
  <si>
    <t>АО "Россети Тюмень"</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</si>
  <si>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рамкахосуществления технологического присоединения к электрическим сетям (110 кВ), км: 72; показатель максимальной мощности присоединяемых потребителей электрической энергии ( тп Sпотр ): 41,30;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1889,358</t>
  </si>
  <si>
    <t>Сметная стоимость проекта в ценах 2020 года с НДС, млн. руб.</t>
  </si>
  <si>
    <t>Приказ об утверждении ПСД  № 7-Э от 02.03.2021</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</si>
  <si>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</si>
  <si>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</si>
  <si>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</si>
  <si>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</si>
  <si>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</si>
  <si>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Доп. соглашения
№1 от 13.11.2018,
№2 от 27.11.2019,
№3 от13.08.2020,
№4 от 29.10.2020,
№5 от 23.11.2020,
№6 от 23.03.2021,
№7 от 29.06.2021   
№8 от 29.07.2022
№9 от 18.10.2022</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</si>
  <si>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</si>
  <si>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</si>
  <si>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Ячейка 35 кВ ВЛ 35 кВ на ПС 35 кВ КНС-1 – 1 ц.</t>
  </si>
  <si>
    <t>Ячейка 35 кВ ВЛ 35 кВ на ПС 35 кВ КНС-1 – 2 ц.</t>
  </si>
  <si>
    <t>Ячейка 35 кВ ВЛ 35 кВ на ПС опорной базы Эргинского ЛУ – 1 ц.</t>
  </si>
  <si>
    <t>Ячейка 35 кВ ВЛ 35 кВ на ПС опорной базы Эргинского ЛУ – 2 ц.</t>
  </si>
  <si>
    <t>Ячейка 35 кВ ВЛ 35 кВ на куст 621 – 1 ц.</t>
  </si>
  <si>
    <t>Ячейка 35 кВ ВЛ 35 кВ  на куст 621 – 2 ц.</t>
  </si>
  <si>
    <t>Ячейка 35 кВ ВЛ 35 кВ на ПС 35 кВ ДНС с УПСВ – 1 ц.</t>
  </si>
  <si>
    <t>Ячейка 35 кВ ВЛ 35 кВ на ПС 35 кВ ДНС с УПСВ – 2 ц.</t>
  </si>
  <si>
    <t>Ячейка 35 кВ ВЛ 35 кВ на ПС 35 кВ куст 629 – 1 ц.</t>
  </si>
  <si>
    <t>Ячейка 35 кВ ВЛ 35 кВ на ПС 35 кВ куст 629 – 2 ц.</t>
  </si>
  <si>
    <t>Ячейка 35 кВ ВЛ 35 кВ на ПС 35 кВ КНС-2 – 1 ц.</t>
  </si>
  <si>
    <t>Ячейка 35 кВ ВЛ 35 кВ на ПС 35 кВ КНС-2 – 2 ц.</t>
  </si>
  <si>
    <t>Ячейка 6 кВ ВЛ 6 кВ на куст 622.1, куст 622.2 – 1 ц.</t>
  </si>
  <si>
    <t>Ячейка 6 кВ ВЛ 6 кВ на куст 622.1, куст 622.2 – 2 ц.</t>
  </si>
  <si>
    <t>Выполнение строительно-монтажных работ по объекту "ПС 110/35/6 кВ Эргинская с ВЛ 110 кВ (новое строительство ПС странсформаторной мощностью 2х40 МВА и ВЛ протяженностью 2х36 км)" для нужд филиала АО "Тюменьэнерго" Нефтеюганские электрические сети</t>
  </si>
  <si>
    <t>Коммерческие предложение</t>
  </si>
  <si>
    <t>Поставка оборудования для строительства объекта "ПС 110/35/6 кВ Эргинская с ВЛ 110 кВ филиала АО "Тюменьэнерго" Нефтеюганские электрические сети.</t>
  </si>
  <si>
    <t>Аренда лесного участка под объект: "ПС 110/35/6 кВ Эргинская с ВЛ 110 кВ" филиала АО "Тюменьэнерго" Нефтеюганские электрические сети</t>
  </si>
  <si>
    <t>Аренда лесного участка под объект: "ПС 110/35/6 кВ Эргинская с ВЛ 110 кВ" филиала АО "Россети Тюмень" Нефтеюганские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</si>
</sst>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name val="Calibri"/>
      <family val="2"/>
      <scheme val="minor"/>
    </font>
    <font>
      <b/>
      <u/>
      <sz val="12"/>
      <name val="Times New Roman"/>
      <family val="1"/>
      <charset val="204"/>
    </font>
    <font>
      <sz val="10"/>
      <color indexed="8"/>
      <name val="Times New Roman"/>
      <family val="1"/>
      <charset val="204"/>
    </font>
    <font>
      <b/>
      <u/>
      <sz val="11"/>
      <name val="Times New Roman"/>
      <family val="1"/>
      <charset val="204"/>
    </font>
    <font>
      <sz val="10"/>
      <color theme="1"/>
      <name val="Times New Roman"/>
      <family val="1"/>
      <charset val="204"/>
    </font>
    <font>
      <sz val="11"/>
      <color indexed="8"/>
      <name val="Calibri"/>
      <family val="2"/>
    </font>
    <font>
      <sz val="10"/>
      <color rgb="FF000000"/>
      <name val="Times New Roman"/>
      <family val="1"/>
      <charset val="204"/>
    </font>
    <font>
      <sz val="10"/>
      <color rgb="FF000000"/>
      <name val="Segoe U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56" fillId="0" borderId="0"/>
    <xf numFmtId="0" fontId="56"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5" fillId="0" borderId="0" applyFont="0" applyFill="0" applyBorder="0" applyAlignment="0" applyProtection="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35"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wrapText="1" shrinkToFit="1"/>
    </xf>
    <xf numFmtId="0" fontId="0" fillId="0" borderId="1" xfId="0"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42" fillId="0" borderId="0" xfId="0" applyFont="1" applyAlignment="1">
      <alignment horizontal="center" vertical="center"/>
    </xf>
    <xf numFmtId="0" fontId="61" fillId="0" borderId="0" xfId="69" applyFont="1" applyFill="1" applyAlignment="1">
      <alignment wrapText="1"/>
    </xf>
    <xf numFmtId="0" fontId="11" fillId="0" borderId="0" xfId="0" applyFont="1" applyAlignment="1">
      <alignment horizontal="right" vertical="center"/>
    </xf>
    <xf numFmtId="2" fontId="51" fillId="0" borderId="0" xfId="0" applyNumberFormat="1" applyFont="1" applyAlignment="1">
      <alignment horizontal="right" vertical="center" wrapText="1"/>
    </xf>
    <xf numFmtId="0" fontId="5" fillId="0" borderId="0" xfId="1" applyFont="1" applyFill="1" applyAlignment="1">
      <alignment vertical="center"/>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66" fillId="0" borderId="0" xfId="1" applyFont="1" applyBorder="1"/>
    <xf numFmtId="0" fontId="67" fillId="0" borderId="0" xfId="1" applyFont="1" applyBorder="1"/>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3" fillId="0" borderId="0" xfId="0" applyFont="1" applyFill="1" applyAlignment="1">
      <alignment horizontal="center" vertical="center"/>
    </xf>
    <xf numFmtId="0" fontId="7" fillId="0" borderId="1" xfId="1" applyFont="1" applyFill="1" applyBorder="1" applyAlignment="1">
      <alignment vertical="center" wrapText="1"/>
    </xf>
    <xf numFmtId="0" fontId="40" fillId="0" borderId="1" xfId="49" applyFont="1" applyFill="1" applyBorder="1" applyAlignment="1">
      <alignment horizontal="center" vertical="center" wrapText="1"/>
    </xf>
    <xf numFmtId="171" fontId="42" fillId="0" borderId="30" xfId="2" applyNumberFormat="1" applyFont="1" applyFill="1" applyBorder="1" applyAlignment="1">
      <alignment horizontal="justify" vertical="top"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NumberFormat="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71" fillId="24" borderId="1" xfId="49" applyFont="1" applyFill="1" applyBorder="1"/>
    <xf numFmtId="0" fontId="71" fillId="24" borderId="0" xfId="49" applyFont="1" applyFill="1" applyBorder="1"/>
    <xf numFmtId="0" fontId="71" fillId="0" borderId="0" xfId="49" applyFont="1" applyBorder="1"/>
    <xf numFmtId="0" fontId="71" fillId="0" borderId="0" xfId="49" applyFont="1"/>
    <xf numFmtId="3" fontId="73"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175" fontId="69" fillId="24" borderId="1" xfId="0"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74" fillId="0" borderId="0" xfId="0" applyFont="1" applyAlignment="1">
      <alignment vertical="center"/>
    </xf>
    <xf numFmtId="0" fontId="74" fillId="0" borderId="0" xfId="0" applyFont="1"/>
    <xf numFmtId="10" fontId="36" fillId="0" borderId="45" xfId="0" applyNumberFormat="1" applyFont="1" applyFill="1" applyBorder="1" applyAlignment="1">
      <alignment horizontal="left" vertical="center" wrapText="1"/>
    </xf>
    <xf numFmtId="10" fontId="39" fillId="26" borderId="46" xfId="0" applyNumberFormat="1" applyFont="1" applyFill="1" applyBorder="1" applyAlignment="1">
      <alignment horizontal="left" vertical="center"/>
    </xf>
    <xf numFmtId="0" fontId="41" fillId="0" borderId="0" xfId="2" applyFont="1" applyFill="1" applyBorder="1" applyAlignment="1">
      <alignmen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69" applyFont="1" applyFill="1" applyAlignment="1">
      <alignment horizontal="left"/>
    </xf>
    <xf numFmtId="0" fontId="11" fillId="0" borderId="0" xfId="69" applyFont="1" applyFill="1" applyAlignment="1">
      <alignment horizontal="center"/>
    </xf>
    <xf numFmtId="0" fontId="11" fillId="0" borderId="0" xfId="69" applyFont="1" applyFill="1" applyAlignment="1">
      <alignment wrapText="1"/>
    </xf>
    <xf numFmtId="0" fontId="11" fillId="0" borderId="0" xfId="69" applyFont="1" applyFill="1" applyAlignment="1"/>
    <xf numFmtId="0" fontId="11" fillId="0" borderId="0" xfId="69" applyFont="1" applyFill="1" applyAlignment="1">
      <alignment horizontal="right"/>
    </xf>
    <xf numFmtId="2" fontId="11" fillId="0" borderId="0" xfId="69" applyNumberFormat="1" applyFont="1" applyFill="1" applyBorder="1" applyAlignment="1">
      <alignment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5" fontId="69" fillId="0" borderId="1" xfId="0" quotePrefix="1"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5"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0" fontId="42" fillId="27" borderId="30" xfId="2" applyFont="1" applyFill="1" applyBorder="1" applyAlignment="1">
      <alignment horizontal="justify" vertical="top" wrapText="1"/>
    </xf>
    <xf numFmtId="171" fontId="42" fillId="27" borderId="30" xfId="2" applyNumberFormat="1" applyFont="1" applyFill="1" applyBorder="1" applyAlignment="1">
      <alignment horizontal="justify" vertical="top" wrapText="1"/>
    </xf>
    <xf numFmtId="168" fontId="71" fillId="0" borderId="1" xfId="49" applyNumberFormat="1" applyFont="1" applyFill="1" applyBorder="1" applyAlignment="1">
      <alignment horizontal="center" vertical="center" wrapText="1"/>
    </xf>
    <xf numFmtId="49"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175" fontId="71" fillId="0" borderId="1" xfId="0" quotePrefix="1"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0" fontId="71" fillId="0" borderId="1" xfId="49" applyFont="1" applyFill="1" applyBorder="1"/>
    <xf numFmtId="0" fontId="71" fillId="0" borderId="1" xfId="49" applyFont="1" applyFill="1" applyBorder="1" applyAlignment="1">
      <alignment horizontal="center" vertical="center"/>
    </xf>
    <xf numFmtId="0" fontId="71" fillId="0" borderId="1" xfId="49" applyFont="1" applyBorder="1" applyAlignment="1">
      <alignment horizontal="center" vertical="center" wrapText="1"/>
    </xf>
    <xf numFmtId="14" fontId="71" fillId="0" borderId="1" xfId="0" applyNumberFormat="1" applyFont="1" applyFill="1" applyBorder="1" applyAlignment="1">
      <alignment horizontal="center" vertical="center" wrapText="1"/>
    </xf>
    <xf numFmtId="0" fontId="71" fillId="0" borderId="47" xfId="49" applyFont="1" applyBorder="1"/>
    <xf numFmtId="1" fontId="69" fillId="0" borderId="1" xfId="0" quotePrefix="1" applyNumberFormat="1" applyFont="1" applyFill="1" applyBorder="1" applyAlignment="1">
      <alignment horizontal="center" vertical="center" wrapText="1"/>
    </xf>
    <xf numFmtId="1" fontId="80" fillId="0" borderId="0" xfId="0" applyNumberFormat="1" applyFont="1" applyBorder="1"/>
    <xf numFmtId="1" fontId="80" fillId="0" borderId="0" xfId="0" applyNumberFormat="1" applyFont="1"/>
    <xf numFmtId="0" fontId="71" fillId="0" borderId="1" xfId="49" applyFont="1" applyBorder="1"/>
    <xf numFmtId="0" fontId="71" fillId="0" borderId="1" xfId="49" applyFont="1" applyBorder="1" applyAlignment="1">
      <alignment horizontal="center" vertical="center"/>
    </xf>
    <xf numFmtId="0" fontId="43" fillId="0" borderId="0" xfId="2" applyFont="1" applyFill="1" applyAlignment="1">
      <alignment wrapText="1"/>
    </xf>
    <xf numFmtId="0" fontId="43" fillId="0" borderId="0" xfId="2" applyFont="1" applyFill="1"/>
    <xf numFmtId="0" fontId="2" fillId="0" borderId="1" xfId="0" applyFont="1" applyBorder="1" applyAlignment="1">
      <alignment horizontal="center" vertical="center"/>
    </xf>
    <xf numFmtId="171" fontId="36" fillId="0" borderId="45" xfId="0" applyNumberFormat="1"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3" fontId="7"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 fontId="38" fillId="0" borderId="0" xfId="0" applyNumberFormat="1" applyFont="1" applyFill="1" applyBorder="1" applyAlignment="1">
      <alignment horizontal="left" vertical="top" wrapText="1"/>
    </xf>
    <xf numFmtId="0" fontId="11" fillId="0" borderId="0" xfId="2" applyFill="1" applyBorder="1" applyAlignment="1">
      <alignment horizontal="center" wrapText="1"/>
    </xf>
    <xf numFmtId="0" fontId="41" fillId="0" borderId="35" xfId="2" applyFont="1" applyFill="1" applyBorder="1" applyAlignment="1">
      <alignment horizontal="left" vertical="top" wrapText="1" indent="1"/>
    </xf>
    <xf numFmtId="0" fontId="41" fillId="0" borderId="30" xfId="2" applyNumberFormat="1" applyFont="1" applyFill="1" applyBorder="1" applyAlignment="1">
      <alignment horizontal="justify"/>
    </xf>
    <xf numFmtId="173" fontId="41" fillId="0" borderId="30" xfId="67"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69" applyFont="1" applyFill="1" applyAlignment="1">
      <alignment horizontal="left"/>
    </xf>
    <xf numFmtId="0" fontId="11" fillId="0" borderId="0" xfId="69" applyFont="1" applyFill="1" applyAlignment="1">
      <alignment horizontal="left" wrapText="1"/>
    </xf>
    <xf numFmtId="2" fontId="1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8"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9" fillId="0" borderId="0" xfId="2" applyFont="1" applyFill="1" applyAlignment="1">
      <alignment horizontal="center"/>
    </xf>
    <xf numFmtId="171"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73" fontId="36" fillId="0" borderId="0" xfId="49" applyNumberFormat="1" applyFont="1" applyFill="1" applyAlignment="1">
      <alignment horizontal="center" vertical="center"/>
    </xf>
    <xf numFmtId="0" fontId="37" fillId="0" borderId="0" xfId="49" applyFont="1" applyAlignment="1">
      <alignment horizontal="center" vertical="center"/>
    </xf>
    <xf numFmtId="0" fontId="71" fillId="0" borderId="0" xfId="49" applyFont="1" applyBorder="1" applyAlignment="1">
      <alignment horizontal="center" vertical="center"/>
    </xf>
    <xf numFmtId="0" fontId="71" fillId="0" borderId="0" xfId="49" applyFont="1" applyFill="1" applyBorder="1" applyAlignment="1">
      <alignment horizontal="center" vertical="center"/>
    </xf>
    <xf numFmtId="0" fontId="71" fillId="0" borderId="0" xfId="49" applyFont="1" applyAlignment="1">
      <alignment horizontal="center" vertical="center"/>
    </xf>
    <xf numFmtId="171" fontId="71" fillId="24" borderId="0" xfId="49" applyNumberFormat="1" applyFont="1" applyFill="1" applyBorder="1" applyAlignment="1">
      <alignment horizontal="center" vertical="center"/>
    </xf>
    <xf numFmtId="0" fontId="71" fillId="24" borderId="0" xfId="49" applyFont="1" applyFill="1" applyBorder="1" applyAlignment="1">
      <alignment horizontal="center" vertical="center"/>
    </xf>
    <xf numFmtId="1" fontId="80" fillId="0" borderId="0" xfId="0" applyNumberFormat="1" applyFont="1" applyBorder="1" applyAlignment="1">
      <alignment horizontal="center" vertical="center"/>
    </xf>
    <xf numFmtId="1" fontId="80" fillId="0" borderId="0" xfId="0" applyNumberFormat="1" applyFont="1" applyFill="1" applyBorder="1" applyAlignment="1">
      <alignment horizontal="center" vertical="center"/>
    </xf>
    <xf numFmtId="175" fontId="69" fillId="0" borderId="1" xfId="0" quotePrefix="1" applyNumberFormat="1" applyFont="1" applyFill="1" applyBorder="1" applyAlignment="1">
      <alignment horizontal="center" vertical="center" wrapText="1"/>
    </xf>
  </cellXfs>
  <cellStyles count="143">
    <cellStyle name=" 1" xfId="115"/>
    <cellStyle name=" 1 2" xfId="116"/>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117"/>
    <cellStyle name="Обычный 10 2 2 3" xfId="118"/>
    <cellStyle name="Обычный 11" xfId="119"/>
    <cellStyle name="Обычный 12" xfId="120"/>
    <cellStyle name="Обычный 12 2" xfId="40"/>
    <cellStyle name="Обычный 14" xfId="121"/>
    <cellStyle name="Обычный 2" xfId="3"/>
    <cellStyle name="Обычный 2 10" xfId="123"/>
    <cellStyle name="Обычный 2 2" xfId="62"/>
    <cellStyle name="Обычный 2 3" xfId="114"/>
    <cellStyle name="Обычный 2 3 2" xfId="124"/>
    <cellStyle name="Обычный 2 4" xfId="125"/>
    <cellStyle name="Обычный 2 4 2" xfId="126"/>
    <cellStyle name="Обычный 2 5" xfId="122"/>
    <cellStyle name="Обычный 3" xfId="2"/>
    <cellStyle name="Обычный 3 2" xfId="41"/>
    <cellStyle name="Обычный 3 2 2 2" xfId="42"/>
    <cellStyle name="Обычный 3 21" xfId="63"/>
    <cellStyle name="Обычный 3 3" xfId="128"/>
    <cellStyle name="Обычный 3 3 2" xfId="129"/>
    <cellStyle name="Обычный 3 4" xfId="127"/>
    <cellStyle name="Обычный 4" xfId="43"/>
    <cellStyle name="Обычный 4 2" xfId="44"/>
    <cellStyle name="Обычный 4 3" xfId="130"/>
    <cellStyle name="Обычный 5" xfId="45"/>
    <cellStyle name="Обычный 5 2" xfId="131"/>
    <cellStyle name="Обычный 5 4" xfId="72"/>
    <cellStyle name="Обычный 6" xfId="46"/>
    <cellStyle name="Обычный 6 2" xfId="47"/>
    <cellStyle name="Обычный 6 2 2" xfId="48"/>
    <cellStyle name="Обычный 6 2 3" xfId="49"/>
    <cellStyle name="Обычный 6 2 4" xfId="133"/>
    <cellStyle name="Обычный 6 3" xfId="132"/>
    <cellStyle name="Обычный 7" xfId="1"/>
    <cellStyle name="Обычный 7 2" xfId="50"/>
    <cellStyle name="Обычный 7 2 2" xfId="135"/>
    <cellStyle name="Обычный 7 3" xfId="134"/>
    <cellStyle name="Обычный 8" xfId="51"/>
    <cellStyle name="Обычный 8 2" xfId="136"/>
    <cellStyle name="Обычный 9" xfId="68"/>
    <cellStyle name="Обычный 9 2" xfId="13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8"/>
    <cellStyle name="Текст предупреждения 2" xfId="57"/>
    <cellStyle name="Финансовый" xfId="67" builtinId="3"/>
    <cellStyle name="Финансовый 2" xfId="58"/>
    <cellStyle name="Финансовый 2 2" xfId="140"/>
    <cellStyle name="Финансовый 2 2 2" xfId="141"/>
    <cellStyle name="Финансовый 2 2 2 2 2" xfId="59"/>
    <cellStyle name="Финансовый 2 3" xfId="142"/>
    <cellStyle name="Финансовый 2 4" xfId="13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345939231.08883071</c:v>
              </c:pt>
              <c:pt idx="1">
                <c:v>314418218.84545237</c:v>
              </c:pt>
              <c:pt idx="2">
                <c:v>274478698.29384398</c:v>
              </c:pt>
              <c:pt idx="3">
                <c:v>210273027.19436952</c:v>
              </c:pt>
              <c:pt idx="4">
                <c:v>191143315.15319675</c:v>
              </c:pt>
              <c:pt idx="5">
                <c:v>173740722.0536916</c:v>
              </c:pt>
              <c:pt idx="6">
                <c:v>157910990.9401035</c:v>
              </c:pt>
              <c:pt idx="7">
                <c:v>143513428.23147225</c:v>
              </c:pt>
              <c:pt idx="8">
                <c:v>130419738.76155989</c:v>
              </c:pt>
              <c:pt idx="9">
                <c:v>118512957.25690071</c:v>
              </c:pt>
              <c:pt idx="10">
                <c:v>107686468.75487542</c:v>
              </c:pt>
              <c:pt idx="11">
                <c:v>97843110.979261875</c:v>
              </c:pt>
              <c:pt idx="12">
                <c:v>88894352.180781871</c:v>
              </c:pt>
              <c:pt idx="13">
                <c:v>80759538.414347216</c:v>
              </c:pt>
              <c:pt idx="14">
                <c:v>73365204.662983626</c:v>
              </c:pt>
              <c:pt idx="15">
                <c:v>66644444.631047592</c:v>
              </c:pt>
              <c:pt idx="16">
                <c:v>60536334.416874781</c:v>
              </c:pt>
              <c:pt idx="17">
                <c:v>54985405.638096087</c:v>
              </c:pt>
              <c:pt idx="18">
                <c:v>49941163.922369011</c:v>
              </c:pt>
              <c:pt idx="19">
                <c:v>45357648.993134737</c:v>
              </c:pt>
            </c:numLit>
          </c:val>
          <c:smooth val="0"/>
          <c:extLst>
            <c:ext xmlns:c16="http://schemas.microsoft.com/office/drawing/2014/chart" uri="{C3380CC4-5D6E-409C-BE32-E72D297353CC}">
              <c16:uniqueId val="{00000000-18E3-4A28-9DB4-890263A7D86D}"/>
            </c:ext>
          </c:extLst>
        </c:ser>
        <c:ser>
          <c:idx val="1"/>
          <c:order val="1"/>
          <c:tx>
            <c:v>NPV (без учета продажи)</c:v>
          </c:tx>
          <c:marker>
            <c:symbol val="none"/>
          </c:marker>
          <c:val>
            <c:numLit>
              <c:formatCode>General</c:formatCode>
              <c:ptCount val="20"/>
              <c:pt idx="0">
                <c:v>-1066869651.2511692</c:v>
              </c:pt>
              <c:pt idx="1">
                <c:v>-752451432.4057169</c:v>
              </c:pt>
              <c:pt idx="2">
                <c:v>-477972734.11187291</c:v>
              </c:pt>
              <c:pt idx="3">
                <c:v>-267699706.91750339</c:v>
              </c:pt>
              <c:pt idx="4">
                <c:v>-76556391.764306635</c:v>
              </c:pt>
              <c:pt idx="5">
                <c:v>97184330.289384961</c:v>
              </c:pt>
              <c:pt idx="6">
                <c:v>255095321.22948846</c:v>
              </c:pt>
              <c:pt idx="7">
                <c:v>398608749.46096075</c:v>
              </c:pt>
              <c:pt idx="8">
                <c:v>529028488.22252065</c:v>
              </c:pt>
              <c:pt idx="9">
                <c:v>647541445.47942138</c:v>
              </c:pt>
              <c:pt idx="10">
                <c:v>755227914.2342968</c:v>
              </c:pt>
              <c:pt idx="11">
                <c:v>853071025.21355867</c:v>
              </c:pt>
              <c:pt idx="12">
                <c:v>941965377.39434052</c:v>
              </c:pt>
              <c:pt idx="13">
                <c:v>1022724915.8086877</c:v>
              </c:pt>
              <c:pt idx="14">
                <c:v>1096090120.4716713</c:v>
              </c:pt>
              <c:pt idx="15">
                <c:v>1162734565.1027188</c:v>
              </c:pt>
              <c:pt idx="16">
                <c:v>1223270899.5195937</c:v>
              </c:pt>
              <c:pt idx="17">
                <c:v>1278256305.1576898</c:v>
              </c:pt>
              <c:pt idx="18">
                <c:v>1328197469.0800588</c:v>
              </c:pt>
              <c:pt idx="19">
                <c:v>1373555118.0731936</c:v>
              </c:pt>
            </c:numLit>
          </c:val>
          <c:smooth val="0"/>
          <c:extLst>
            <c:ext xmlns:c16="http://schemas.microsoft.com/office/drawing/2014/chart" uri="{C3380CC4-5D6E-409C-BE32-E72D297353CC}">
              <c16:uniqueId val="{00000001-18E3-4A28-9DB4-890263A7D86D}"/>
            </c:ext>
          </c:extLst>
        </c:ser>
        <c:dLbls>
          <c:showLegendKey val="0"/>
          <c:showVal val="0"/>
          <c:showCatName val="0"/>
          <c:showSerName val="0"/>
          <c:showPercent val="0"/>
          <c:showBubbleSize val="0"/>
        </c:dLbls>
        <c:smooth val="0"/>
        <c:axId val="334408544"/>
        <c:axId val="334410224"/>
      </c:lineChart>
      <c:catAx>
        <c:axId val="334408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410224"/>
        <c:crosses val="autoZero"/>
        <c:auto val="1"/>
        <c:lblAlgn val="ctr"/>
        <c:lblOffset val="100"/>
        <c:noMultiLvlLbl val="0"/>
      </c:catAx>
      <c:valAx>
        <c:axId val="33441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08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 zoomScaleSheetLayoutView="100" workbookViewId="0">
      <selection activeCell="B41" sqref="B41"/>
    </sheetView>
  </sheetViews>
  <sheetFormatPr defaultColWidth="9.140625" defaultRowHeight="15" x14ac:dyDescent="0.25"/>
  <cols>
    <col min="1" max="1" width="6.140625" style="279" customWidth="1"/>
    <col min="2" max="2" width="53.5703125" style="279" customWidth="1"/>
    <col min="3" max="3" width="69.85546875" style="279" customWidth="1"/>
    <col min="4" max="4" width="20" style="279" customWidth="1"/>
    <col min="5" max="5" width="25.5703125" style="279" customWidth="1"/>
    <col min="6" max="6" width="16.42578125" style="279" customWidth="1"/>
    <col min="7" max="16384" width="9.140625" style="279"/>
  </cols>
  <sheetData>
    <row r="1" spans="1:19" s="16" customFormat="1" ht="18.75" customHeight="1" x14ac:dyDescent="0.2">
      <c r="A1" s="269"/>
      <c r="C1" s="142" t="s">
        <v>67</v>
      </c>
    </row>
    <row r="2" spans="1:19" s="16" customFormat="1" ht="18.75" customHeight="1" x14ac:dyDescent="0.3">
      <c r="A2" s="269"/>
      <c r="C2" s="143" t="s">
        <v>8</v>
      </c>
    </row>
    <row r="3" spans="1:19" s="16" customFormat="1" ht="18.75" x14ac:dyDescent="0.3">
      <c r="A3" s="270"/>
      <c r="C3" s="143" t="s">
        <v>66</v>
      </c>
    </row>
    <row r="4" spans="1:19" s="16" customFormat="1" ht="18.75" x14ac:dyDescent="0.3">
      <c r="A4" s="270"/>
      <c r="E4" s="143"/>
    </row>
    <row r="5" spans="1:19" s="16" customFormat="1" ht="15.75" x14ac:dyDescent="0.25">
      <c r="A5" s="383" t="s">
        <v>762</v>
      </c>
      <c r="B5" s="383"/>
      <c r="C5" s="383"/>
      <c r="D5" s="127"/>
      <c r="E5" s="127"/>
      <c r="F5" s="127"/>
      <c r="G5" s="127"/>
    </row>
    <row r="6" spans="1:19" s="16" customFormat="1" ht="18.75" x14ac:dyDescent="0.3">
      <c r="A6" s="270"/>
      <c r="E6" s="143"/>
    </row>
    <row r="7" spans="1:19" s="16" customFormat="1" ht="18.75" x14ac:dyDescent="0.2">
      <c r="A7" s="387" t="s">
        <v>7</v>
      </c>
      <c r="B7" s="387"/>
      <c r="C7" s="387"/>
      <c r="D7" s="253"/>
      <c r="E7" s="253"/>
      <c r="F7" s="253"/>
      <c r="G7" s="253"/>
      <c r="H7" s="253"/>
      <c r="I7" s="253"/>
      <c r="J7" s="253"/>
      <c r="K7" s="253"/>
      <c r="L7" s="253"/>
      <c r="M7" s="253"/>
      <c r="N7" s="253"/>
      <c r="O7" s="253"/>
      <c r="P7" s="253"/>
      <c r="Q7" s="253"/>
      <c r="R7" s="253"/>
      <c r="S7" s="253"/>
    </row>
    <row r="8" spans="1:19" s="16" customFormat="1" ht="18.75" x14ac:dyDescent="0.2">
      <c r="A8" s="303"/>
      <c r="B8" s="303"/>
      <c r="C8" s="303"/>
      <c r="D8" s="303"/>
      <c r="E8" s="303"/>
      <c r="F8" s="253"/>
      <c r="G8" s="253"/>
      <c r="H8" s="253"/>
      <c r="I8" s="253"/>
      <c r="J8" s="253"/>
      <c r="K8" s="253"/>
      <c r="L8" s="253"/>
      <c r="M8" s="253"/>
      <c r="N8" s="253"/>
      <c r="O8" s="253"/>
      <c r="P8" s="253"/>
      <c r="Q8" s="253"/>
      <c r="R8" s="253"/>
      <c r="S8" s="253"/>
    </row>
    <row r="9" spans="1:19" s="16" customFormat="1" ht="36" customHeight="1" x14ac:dyDescent="0.2">
      <c r="A9" s="388" t="s">
        <v>757</v>
      </c>
      <c r="B9" s="388"/>
      <c r="C9" s="388"/>
      <c r="D9" s="271"/>
      <c r="E9" s="271"/>
      <c r="F9" s="253"/>
      <c r="G9" s="253"/>
      <c r="H9" s="253"/>
      <c r="I9" s="253"/>
      <c r="J9" s="253"/>
      <c r="K9" s="253"/>
      <c r="L9" s="253"/>
      <c r="M9" s="253"/>
      <c r="N9" s="253"/>
      <c r="O9" s="253"/>
      <c r="P9" s="253"/>
      <c r="Q9" s="253"/>
      <c r="R9" s="253"/>
      <c r="S9" s="253"/>
    </row>
    <row r="10" spans="1:19" s="16" customFormat="1" ht="18.75" x14ac:dyDescent="0.2">
      <c r="A10" s="384" t="s">
        <v>6</v>
      </c>
      <c r="B10" s="384"/>
      <c r="C10" s="384"/>
      <c r="D10" s="272"/>
      <c r="E10" s="272"/>
      <c r="F10" s="253"/>
      <c r="G10" s="253"/>
      <c r="H10" s="253"/>
      <c r="I10" s="253"/>
      <c r="J10" s="253"/>
      <c r="K10" s="253"/>
      <c r="L10" s="253"/>
      <c r="M10" s="253"/>
      <c r="N10" s="253"/>
      <c r="O10" s="253"/>
      <c r="P10" s="253"/>
      <c r="Q10" s="253"/>
      <c r="R10" s="253"/>
      <c r="S10" s="253"/>
    </row>
    <row r="11" spans="1:19" s="16" customFormat="1" ht="18.75" x14ac:dyDescent="0.2">
      <c r="A11" s="303"/>
      <c r="B11" s="303"/>
      <c r="C11" s="303"/>
      <c r="D11" s="303"/>
      <c r="E11" s="303"/>
      <c r="F11" s="253"/>
      <c r="G11" s="253"/>
      <c r="H11" s="253"/>
      <c r="I11" s="253"/>
      <c r="J11" s="253"/>
      <c r="K11" s="253"/>
      <c r="L11" s="253"/>
      <c r="M11" s="253"/>
      <c r="N11" s="253"/>
      <c r="O11" s="253"/>
      <c r="P11" s="253"/>
      <c r="Q11" s="253"/>
      <c r="R11" s="253"/>
      <c r="S11" s="253"/>
    </row>
    <row r="12" spans="1:19" s="16" customFormat="1" ht="18.75" x14ac:dyDescent="0.2">
      <c r="A12" s="388" t="s">
        <v>494</v>
      </c>
      <c r="B12" s="388"/>
      <c r="C12" s="388"/>
      <c r="D12" s="271"/>
      <c r="E12" s="271"/>
      <c r="F12" s="253"/>
      <c r="G12" s="253"/>
      <c r="H12" s="253"/>
      <c r="I12" s="253"/>
      <c r="J12" s="253"/>
      <c r="K12" s="253"/>
      <c r="L12" s="253"/>
      <c r="M12" s="253"/>
      <c r="N12" s="253"/>
      <c r="O12" s="253"/>
      <c r="P12" s="253"/>
      <c r="Q12" s="253"/>
      <c r="R12" s="253"/>
      <c r="S12" s="253"/>
    </row>
    <row r="13" spans="1:19" s="16" customFormat="1" ht="18.75" x14ac:dyDescent="0.2">
      <c r="A13" s="384" t="s">
        <v>5</v>
      </c>
      <c r="B13" s="384"/>
      <c r="C13" s="384"/>
      <c r="D13" s="272"/>
      <c r="E13" s="272"/>
      <c r="F13" s="253"/>
      <c r="G13" s="253"/>
      <c r="H13" s="253"/>
      <c r="I13" s="253"/>
      <c r="J13" s="253"/>
      <c r="K13" s="253"/>
      <c r="L13" s="253"/>
      <c r="M13" s="253"/>
      <c r="N13" s="253"/>
      <c r="O13" s="253"/>
      <c r="P13" s="253"/>
      <c r="Q13" s="253"/>
      <c r="R13" s="253"/>
      <c r="S13" s="253"/>
    </row>
    <row r="14" spans="1:19" s="273"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row>
    <row r="15" spans="1:19" s="248" customFormat="1" ht="15.75" x14ac:dyDescent="0.2">
      <c r="A15" s="389" t="s">
        <v>486</v>
      </c>
      <c r="B15" s="389"/>
      <c r="C15" s="389"/>
      <c r="D15" s="271"/>
      <c r="E15" s="271"/>
      <c r="F15" s="271"/>
      <c r="G15" s="271"/>
      <c r="H15" s="271"/>
      <c r="I15" s="271"/>
      <c r="J15" s="271"/>
      <c r="K15" s="271"/>
      <c r="L15" s="271"/>
      <c r="M15" s="271"/>
      <c r="N15" s="271"/>
      <c r="O15" s="271"/>
      <c r="P15" s="271"/>
      <c r="Q15" s="271"/>
      <c r="R15" s="271"/>
      <c r="S15" s="271"/>
    </row>
    <row r="16" spans="1:19" s="248" customFormat="1" ht="15" customHeight="1" x14ac:dyDescent="0.2">
      <c r="A16" s="384" t="s">
        <v>4</v>
      </c>
      <c r="B16" s="384"/>
      <c r="C16" s="384"/>
      <c r="D16" s="272"/>
      <c r="E16" s="272"/>
      <c r="F16" s="272"/>
      <c r="G16" s="272"/>
      <c r="H16" s="272"/>
      <c r="I16" s="272"/>
      <c r="J16" s="272"/>
      <c r="K16" s="272"/>
      <c r="L16" s="272"/>
      <c r="M16" s="272"/>
      <c r="N16" s="272"/>
      <c r="O16" s="272"/>
      <c r="P16" s="272"/>
      <c r="Q16" s="272"/>
      <c r="R16" s="272"/>
      <c r="S16" s="272"/>
    </row>
    <row r="17" spans="1:19" s="248" customFormat="1" ht="15" customHeight="1" x14ac:dyDescent="0.2">
      <c r="A17" s="274"/>
      <c r="B17" s="274"/>
      <c r="C17" s="274"/>
      <c r="D17" s="274"/>
      <c r="E17" s="274"/>
      <c r="F17" s="274"/>
      <c r="G17" s="274"/>
      <c r="H17" s="274"/>
      <c r="I17" s="274"/>
      <c r="J17" s="274"/>
      <c r="K17" s="274"/>
      <c r="L17" s="274"/>
      <c r="M17" s="274"/>
      <c r="N17" s="274"/>
      <c r="O17" s="274"/>
      <c r="P17" s="274"/>
    </row>
    <row r="18" spans="1:19" s="248" customFormat="1" ht="15" customHeight="1" x14ac:dyDescent="0.2">
      <c r="A18" s="385" t="s">
        <v>433</v>
      </c>
      <c r="B18" s="386"/>
      <c r="C18" s="386"/>
      <c r="D18" s="275"/>
      <c r="E18" s="275"/>
      <c r="F18" s="275"/>
      <c r="G18" s="275"/>
      <c r="H18" s="275"/>
      <c r="I18" s="275"/>
      <c r="J18" s="275"/>
      <c r="K18" s="275"/>
      <c r="L18" s="275"/>
      <c r="M18" s="275"/>
      <c r="N18" s="275"/>
      <c r="O18" s="275"/>
      <c r="P18" s="275"/>
      <c r="Q18" s="275"/>
      <c r="R18" s="275"/>
      <c r="S18" s="275"/>
    </row>
    <row r="19" spans="1:19" s="248" customFormat="1" ht="15" customHeight="1" x14ac:dyDescent="0.2">
      <c r="A19" s="272"/>
      <c r="B19" s="272"/>
      <c r="C19" s="272"/>
      <c r="D19" s="272"/>
      <c r="E19" s="272"/>
      <c r="F19" s="274"/>
      <c r="G19" s="274"/>
      <c r="H19" s="274"/>
      <c r="I19" s="274"/>
      <c r="J19" s="274"/>
      <c r="K19" s="274"/>
      <c r="L19" s="274"/>
      <c r="M19" s="274"/>
      <c r="N19" s="274"/>
      <c r="O19" s="274"/>
      <c r="P19" s="274"/>
    </row>
    <row r="20" spans="1:19" s="248" customFormat="1" ht="39.75" customHeight="1" x14ac:dyDescent="0.2">
      <c r="A20" s="266" t="s">
        <v>3</v>
      </c>
      <c r="B20" s="254" t="s">
        <v>65</v>
      </c>
      <c r="C20" s="133" t="s">
        <v>64</v>
      </c>
      <c r="D20" s="276"/>
      <c r="E20" s="276"/>
      <c r="F20" s="304"/>
      <c r="G20" s="304"/>
      <c r="H20" s="304"/>
      <c r="I20" s="304"/>
      <c r="J20" s="304"/>
      <c r="K20" s="304"/>
      <c r="L20" s="304"/>
      <c r="M20" s="304"/>
      <c r="N20" s="304"/>
      <c r="O20" s="304"/>
      <c r="P20" s="304"/>
      <c r="Q20" s="247"/>
      <c r="R20" s="247"/>
      <c r="S20" s="247"/>
    </row>
    <row r="21" spans="1:19" s="248" customFormat="1" ht="16.5" customHeight="1" x14ac:dyDescent="0.2">
      <c r="A21" s="133">
        <v>1</v>
      </c>
      <c r="B21" s="254">
        <v>2</v>
      </c>
      <c r="C21" s="133">
        <v>3</v>
      </c>
      <c r="D21" s="276"/>
      <c r="E21" s="276"/>
      <c r="F21" s="304"/>
      <c r="G21" s="304"/>
      <c r="H21" s="304"/>
      <c r="I21" s="304"/>
      <c r="J21" s="304"/>
      <c r="K21" s="304"/>
      <c r="L21" s="304"/>
      <c r="M21" s="304"/>
      <c r="N21" s="304"/>
      <c r="O21" s="304"/>
      <c r="P21" s="304"/>
      <c r="Q21" s="247"/>
      <c r="R21" s="247"/>
      <c r="S21" s="247"/>
    </row>
    <row r="22" spans="1:19" s="248" customFormat="1" ht="49.5" customHeight="1" x14ac:dyDescent="0.2">
      <c r="A22" s="24" t="s">
        <v>63</v>
      </c>
      <c r="B22" s="277" t="s">
        <v>289</v>
      </c>
      <c r="C22" s="133" t="s">
        <v>495</v>
      </c>
      <c r="D22" s="276"/>
      <c r="E22" s="276"/>
      <c r="F22" s="304"/>
      <c r="G22" s="304"/>
      <c r="H22" s="304"/>
      <c r="I22" s="304"/>
      <c r="J22" s="304"/>
      <c r="K22" s="304"/>
      <c r="L22" s="304"/>
      <c r="M22" s="304"/>
      <c r="N22" s="304"/>
      <c r="O22" s="304"/>
      <c r="P22" s="304"/>
      <c r="Q22" s="247"/>
      <c r="R22" s="247"/>
      <c r="S22" s="247"/>
    </row>
    <row r="23" spans="1:19" s="248" customFormat="1" ht="46.5" customHeight="1" x14ac:dyDescent="0.2">
      <c r="A23" s="24" t="s">
        <v>61</v>
      </c>
      <c r="B23" s="31" t="s">
        <v>62</v>
      </c>
      <c r="C23" s="133" t="s">
        <v>452</v>
      </c>
      <c r="D23" s="276"/>
      <c r="E23" s="276"/>
      <c r="F23" s="304"/>
      <c r="G23" s="304"/>
      <c r="H23" s="304"/>
      <c r="I23" s="304"/>
      <c r="J23" s="304"/>
      <c r="K23" s="304"/>
      <c r="L23" s="304"/>
      <c r="M23" s="304"/>
      <c r="N23" s="304"/>
      <c r="O23" s="304"/>
      <c r="P23" s="304"/>
      <c r="Q23" s="247"/>
      <c r="R23" s="247"/>
      <c r="S23" s="247"/>
    </row>
    <row r="24" spans="1:19" s="248" customFormat="1" ht="22.5" customHeight="1" x14ac:dyDescent="0.2">
      <c r="A24" s="380"/>
      <c r="B24" s="381"/>
      <c r="C24" s="382"/>
      <c r="D24" s="276"/>
      <c r="E24" s="276"/>
      <c r="F24" s="304"/>
      <c r="G24" s="304"/>
      <c r="H24" s="304"/>
      <c r="I24" s="304"/>
      <c r="J24" s="304"/>
      <c r="K24" s="304"/>
      <c r="L24" s="304"/>
      <c r="M24" s="304"/>
      <c r="N24" s="304"/>
      <c r="O24" s="304"/>
      <c r="P24" s="304"/>
      <c r="Q24" s="247"/>
      <c r="R24" s="247"/>
      <c r="S24" s="247"/>
    </row>
    <row r="25" spans="1:19" s="248" customFormat="1" ht="58.5" customHeight="1" x14ac:dyDescent="0.2">
      <c r="A25" s="24" t="s">
        <v>60</v>
      </c>
      <c r="B25" s="124" t="s">
        <v>383</v>
      </c>
      <c r="C25" s="133" t="s">
        <v>496</v>
      </c>
      <c r="D25" s="276"/>
      <c r="E25" s="304"/>
      <c r="F25" s="304"/>
      <c r="G25" s="304"/>
      <c r="H25" s="304"/>
      <c r="I25" s="304"/>
      <c r="J25" s="304"/>
      <c r="K25" s="304"/>
      <c r="L25" s="304"/>
      <c r="M25" s="304"/>
      <c r="N25" s="304"/>
      <c r="O25" s="304"/>
      <c r="P25" s="247"/>
      <c r="Q25" s="247"/>
      <c r="R25" s="247"/>
      <c r="S25" s="247"/>
    </row>
    <row r="26" spans="1:19" s="248" customFormat="1" ht="42.75" customHeight="1" x14ac:dyDescent="0.2">
      <c r="A26" s="24" t="s">
        <v>59</v>
      </c>
      <c r="B26" s="124" t="s">
        <v>73</v>
      </c>
      <c r="C26" s="133" t="s">
        <v>497</v>
      </c>
      <c r="D26" s="276"/>
      <c r="E26" s="304"/>
      <c r="F26" s="304"/>
      <c r="G26" s="304"/>
      <c r="H26" s="304"/>
      <c r="I26" s="304"/>
      <c r="J26" s="304"/>
      <c r="K26" s="304"/>
      <c r="L26" s="304"/>
      <c r="M26" s="304"/>
      <c r="N26" s="304"/>
      <c r="O26" s="304"/>
      <c r="P26" s="247"/>
      <c r="Q26" s="247"/>
      <c r="R26" s="247"/>
      <c r="S26" s="247"/>
    </row>
    <row r="27" spans="1:19" s="248" customFormat="1" ht="51.75" customHeight="1" x14ac:dyDescent="0.2">
      <c r="A27" s="24" t="s">
        <v>57</v>
      </c>
      <c r="B27" s="124" t="s">
        <v>72</v>
      </c>
      <c r="C27" s="133" t="s">
        <v>488</v>
      </c>
      <c r="D27" s="276"/>
      <c r="E27" s="304"/>
      <c r="F27" s="304"/>
      <c r="G27" s="304"/>
      <c r="H27" s="304"/>
      <c r="I27" s="304"/>
      <c r="J27" s="304"/>
      <c r="K27" s="304"/>
      <c r="L27" s="304"/>
      <c r="M27" s="304"/>
      <c r="N27" s="304"/>
      <c r="O27" s="304"/>
      <c r="P27" s="247"/>
      <c r="Q27" s="247"/>
      <c r="R27" s="247"/>
      <c r="S27" s="247"/>
    </row>
    <row r="28" spans="1:19" s="248" customFormat="1" ht="42.75" customHeight="1" x14ac:dyDescent="0.2">
      <c r="A28" s="24" t="s">
        <v>56</v>
      </c>
      <c r="B28" s="124" t="s">
        <v>384</v>
      </c>
      <c r="C28" s="133" t="s">
        <v>485</v>
      </c>
      <c r="D28" s="276"/>
      <c r="E28" s="304"/>
      <c r="F28" s="304"/>
      <c r="G28" s="304"/>
      <c r="H28" s="304"/>
      <c r="I28" s="304"/>
      <c r="J28" s="304"/>
      <c r="K28" s="304"/>
      <c r="L28" s="304"/>
      <c r="M28" s="304"/>
      <c r="N28" s="304"/>
      <c r="O28" s="304"/>
      <c r="P28" s="247"/>
      <c r="Q28" s="247"/>
      <c r="R28" s="247"/>
      <c r="S28" s="247"/>
    </row>
    <row r="29" spans="1:19" s="248" customFormat="1" ht="51.75" customHeight="1" x14ac:dyDescent="0.2">
      <c r="A29" s="24" t="s">
        <v>54</v>
      </c>
      <c r="B29" s="124" t="s">
        <v>385</v>
      </c>
      <c r="C29" s="133" t="s">
        <v>485</v>
      </c>
      <c r="D29" s="276"/>
      <c r="E29" s="304"/>
      <c r="F29" s="304"/>
      <c r="G29" s="304"/>
      <c r="H29" s="304"/>
      <c r="I29" s="304"/>
      <c r="J29" s="304"/>
      <c r="K29" s="304"/>
      <c r="L29" s="304"/>
      <c r="M29" s="304"/>
      <c r="N29" s="304"/>
      <c r="O29" s="304"/>
      <c r="P29" s="247"/>
      <c r="Q29" s="247"/>
      <c r="R29" s="247"/>
      <c r="S29" s="247"/>
    </row>
    <row r="30" spans="1:19" s="248" customFormat="1" ht="51.75" customHeight="1" x14ac:dyDescent="0.2">
      <c r="A30" s="24" t="s">
        <v>52</v>
      </c>
      <c r="B30" s="124" t="s">
        <v>386</v>
      </c>
      <c r="C30" s="133" t="s">
        <v>485</v>
      </c>
      <c r="D30" s="276"/>
      <c r="E30" s="304"/>
      <c r="F30" s="304"/>
      <c r="G30" s="304"/>
      <c r="H30" s="304"/>
      <c r="I30" s="304"/>
      <c r="J30" s="304"/>
      <c r="K30" s="304"/>
      <c r="L30" s="304"/>
      <c r="M30" s="304"/>
      <c r="N30" s="304"/>
      <c r="O30" s="304"/>
      <c r="P30" s="247"/>
      <c r="Q30" s="247"/>
      <c r="R30" s="247"/>
      <c r="S30" s="247"/>
    </row>
    <row r="31" spans="1:19" s="248" customFormat="1" ht="51.75" customHeight="1" x14ac:dyDescent="0.2">
      <c r="A31" s="24" t="s">
        <v>71</v>
      </c>
      <c r="B31" s="124" t="s">
        <v>387</v>
      </c>
      <c r="C31" s="133" t="s">
        <v>499</v>
      </c>
      <c r="D31" s="276"/>
      <c r="E31" s="304"/>
      <c r="F31" s="304"/>
      <c r="G31" s="304"/>
      <c r="H31" s="304"/>
      <c r="I31" s="304"/>
      <c r="J31" s="304"/>
      <c r="K31" s="304"/>
      <c r="L31" s="304"/>
      <c r="M31" s="304"/>
      <c r="N31" s="304"/>
      <c r="O31" s="304"/>
      <c r="P31" s="247"/>
      <c r="Q31" s="247"/>
      <c r="R31" s="247"/>
      <c r="S31" s="247"/>
    </row>
    <row r="32" spans="1:19" s="248" customFormat="1" ht="51.75" customHeight="1" x14ac:dyDescent="0.2">
      <c r="A32" s="24" t="s">
        <v>69</v>
      </c>
      <c r="B32" s="124" t="s">
        <v>388</v>
      </c>
      <c r="C32" s="133" t="s">
        <v>499</v>
      </c>
      <c r="D32" s="276"/>
      <c r="E32" s="304"/>
      <c r="F32" s="304"/>
      <c r="G32" s="304"/>
      <c r="H32" s="304"/>
      <c r="I32" s="304"/>
      <c r="J32" s="304"/>
      <c r="K32" s="304"/>
      <c r="L32" s="304"/>
      <c r="M32" s="304"/>
      <c r="N32" s="304"/>
      <c r="O32" s="304"/>
      <c r="P32" s="247"/>
      <c r="Q32" s="247"/>
      <c r="R32" s="247"/>
      <c r="S32" s="247"/>
    </row>
    <row r="33" spans="1:19" s="248" customFormat="1" ht="101.25" customHeight="1" x14ac:dyDescent="0.2">
      <c r="A33" s="24" t="s">
        <v>68</v>
      </c>
      <c r="B33" s="124" t="s">
        <v>389</v>
      </c>
      <c r="C33" s="133" t="s">
        <v>498</v>
      </c>
      <c r="D33" s="276"/>
      <c r="E33" s="304"/>
      <c r="F33" s="304"/>
      <c r="G33" s="304"/>
      <c r="H33" s="304"/>
      <c r="I33" s="304"/>
      <c r="J33" s="304"/>
      <c r="K33" s="304"/>
      <c r="L33" s="304"/>
      <c r="M33" s="304"/>
      <c r="N33" s="304"/>
      <c r="O33" s="304"/>
      <c r="P33" s="247"/>
      <c r="Q33" s="247"/>
      <c r="R33" s="247"/>
      <c r="S33" s="247"/>
    </row>
    <row r="34" spans="1:19" ht="111" customHeight="1" x14ac:dyDescent="0.25">
      <c r="A34" s="24" t="s">
        <v>403</v>
      </c>
      <c r="B34" s="124" t="s">
        <v>390</v>
      </c>
      <c r="C34" s="133" t="s">
        <v>499</v>
      </c>
      <c r="D34" s="278"/>
      <c r="E34" s="278"/>
      <c r="F34" s="278"/>
      <c r="G34" s="278"/>
      <c r="H34" s="278"/>
      <c r="I34" s="278"/>
      <c r="J34" s="278"/>
      <c r="K34" s="278"/>
      <c r="L34" s="278"/>
      <c r="M34" s="278"/>
      <c r="N34" s="278"/>
      <c r="O34" s="278"/>
      <c r="P34" s="278"/>
      <c r="Q34" s="278"/>
      <c r="R34" s="278"/>
      <c r="S34" s="278"/>
    </row>
    <row r="35" spans="1:19" ht="58.5" customHeight="1" x14ac:dyDescent="0.25">
      <c r="A35" s="24" t="s">
        <v>393</v>
      </c>
      <c r="B35" s="124" t="s">
        <v>70</v>
      </c>
      <c r="C35" s="133" t="s">
        <v>499</v>
      </c>
      <c r="D35" s="278"/>
      <c r="E35" s="278"/>
      <c r="F35" s="278"/>
      <c r="G35" s="278"/>
      <c r="H35" s="278"/>
      <c r="I35" s="278"/>
      <c r="J35" s="278"/>
      <c r="K35" s="278"/>
      <c r="L35" s="278"/>
      <c r="M35" s="278"/>
      <c r="N35" s="278"/>
      <c r="O35" s="278"/>
      <c r="P35" s="278"/>
      <c r="Q35" s="278"/>
      <c r="R35" s="278"/>
      <c r="S35" s="278"/>
    </row>
    <row r="36" spans="1:19" ht="51.75" customHeight="1" x14ac:dyDescent="0.25">
      <c r="A36" s="24" t="s">
        <v>404</v>
      </c>
      <c r="B36" s="124" t="s">
        <v>391</v>
      </c>
      <c r="C36" s="133" t="s">
        <v>499</v>
      </c>
      <c r="D36" s="278"/>
      <c r="E36" s="278"/>
      <c r="F36" s="278"/>
      <c r="G36" s="278"/>
      <c r="H36" s="278"/>
      <c r="I36" s="278"/>
      <c r="J36" s="278"/>
      <c r="K36" s="278"/>
      <c r="L36" s="278"/>
      <c r="M36" s="278"/>
      <c r="N36" s="278"/>
      <c r="O36" s="278"/>
      <c r="P36" s="278"/>
      <c r="Q36" s="278"/>
      <c r="R36" s="278"/>
      <c r="S36" s="278"/>
    </row>
    <row r="37" spans="1:19" ht="43.5" customHeight="1" x14ac:dyDescent="0.25">
      <c r="A37" s="24" t="s">
        <v>394</v>
      </c>
      <c r="B37" s="124" t="s">
        <v>392</v>
      </c>
      <c r="C37" s="133" t="s">
        <v>499</v>
      </c>
      <c r="D37" s="278"/>
      <c r="E37" s="278"/>
      <c r="F37" s="278"/>
      <c r="G37" s="278"/>
      <c r="H37" s="278"/>
      <c r="I37" s="278"/>
      <c r="J37" s="278"/>
      <c r="K37" s="278"/>
      <c r="L37" s="278"/>
      <c r="M37" s="278"/>
      <c r="N37" s="278"/>
      <c r="O37" s="278"/>
      <c r="P37" s="278"/>
      <c r="Q37" s="278"/>
      <c r="R37" s="278"/>
      <c r="S37" s="278"/>
    </row>
    <row r="38" spans="1:19" ht="43.5" customHeight="1" x14ac:dyDescent="0.25">
      <c r="A38" s="24" t="s">
        <v>405</v>
      </c>
      <c r="B38" s="124" t="s">
        <v>228</v>
      </c>
      <c r="C38" s="133" t="s">
        <v>499</v>
      </c>
      <c r="D38" s="278"/>
      <c r="E38" s="278"/>
      <c r="F38" s="278"/>
      <c r="G38" s="278"/>
      <c r="H38" s="278"/>
      <c r="I38" s="278"/>
      <c r="J38" s="278"/>
      <c r="K38" s="278"/>
      <c r="L38" s="278"/>
      <c r="M38" s="278"/>
      <c r="N38" s="278"/>
      <c r="O38" s="278"/>
      <c r="P38" s="278"/>
      <c r="Q38" s="278"/>
      <c r="R38" s="278"/>
      <c r="S38" s="278"/>
    </row>
    <row r="39" spans="1:19" ht="23.25" customHeight="1" x14ac:dyDescent="0.25">
      <c r="A39" s="380"/>
      <c r="B39" s="381"/>
      <c r="C39" s="382"/>
      <c r="D39" s="278"/>
      <c r="E39" s="278"/>
      <c r="F39" s="278"/>
      <c r="G39" s="278"/>
      <c r="H39" s="278"/>
      <c r="I39" s="278"/>
      <c r="J39" s="278"/>
      <c r="K39" s="278"/>
      <c r="L39" s="278"/>
      <c r="M39" s="278"/>
      <c r="N39" s="278"/>
      <c r="O39" s="278"/>
      <c r="P39" s="278"/>
      <c r="Q39" s="278"/>
      <c r="R39" s="278"/>
      <c r="S39" s="278"/>
    </row>
    <row r="40" spans="1:19" ht="220.5" x14ac:dyDescent="0.25">
      <c r="A40" s="24" t="s">
        <v>395</v>
      </c>
      <c r="B40" s="124" t="s">
        <v>446</v>
      </c>
      <c r="C40" s="280" t="s">
        <v>758</v>
      </c>
      <c r="D40" s="278"/>
      <c r="E40" s="278"/>
      <c r="F40" s="278"/>
      <c r="G40" s="278"/>
      <c r="H40" s="278"/>
      <c r="I40" s="278"/>
      <c r="J40" s="278"/>
      <c r="K40" s="278"/>
      <c r="L40" s="278"/>
      <c r="M40" s="278"/>
      <c r="N40" s="278"/>
      <c r="O40" s="278"/>
      <c r="P40" s="278"/>
      <c r="Q40" s="278"/>
      <c r="R40" s="278"/>
      <c r="S40" s="278"/>
    </row>
    <row r="41" spans="1:19" ht="105.75" customHeight="1" x14ac:dyDescent="0.25">
      <c r="A41" s="24" t="s">
        <v>406</v>
      </c>
      <c r="B41" s="124" t="s">
        <v>428</v>
      </c>
      <c r="C41" s="281" t="s">
        <v>455</v>
      </c>
      <c r="D41" s="278"/>
      <c r="E41" s="278"/>
      <c r="F41" s="278"/>
      <c r="G41" s="278"/>
      <c r="H41" s="278"/>
      <c r="I41" s="278"/>
      <c r="J41" s="278"/>
      <c r="K41" s="278"/>
      <c r="L41" s="278"/>
      <c r="M41" s="278"/>
      <c r="N41" s="278"/>
      <c r="O41" s="278"/>
      <c r="P41" s="278"/>
      <c r="Q41" s="278"/>
      <c r="R41" s="278"/>
      <c r="S41" s="278"/>
    </row>
    <row r="42" spans="1:19" ht="83.25" customHeight="1" x14ac:dyDescent="0.25">
      <c r="A42" s="24" t="s">
        <v>396</v>
      </c>
      <c r="B42" s="124" t="s">
        <v>443</v>
      </c>
      <c r="C42" s="282" t="s">
        <v>504</v>
      </c>
      <c r="D42" s="278"/>
      <c r="E42" s="278"/>
      <c r="F42" s="278"/>
      <c r="G42" s="278"/>
      <c r="H42" s="278"/>
      <c r="I42" s="278"/>
      <c r="J42" s="278"/>
      <c r="K42" s="278"/>
      <c r="L42" s="278"/>
      <c r="M42" s="278"/>
      <c r="N42" s="278"/>
      <c r="O42" s="278"/>
      <c r="P42" s="278"/>
      <c r="Q42" s="278"/>
      <c r="R42" s="278"/>
      <c r="S42" s="278"/>
    </row>
    <row r="43" spans="1:19" ht="186" customHeight="1" x14ac:dyDescent="0.25">
      <c r="A43" s="24" t="s">
        <v>409</v>
      </c>
      <c r="B43" s="124" t="s">
        <v>410</v>
      </c>
      <c r="C43" s="281" t="s">
        <v>455</v>
      </c>
      <c r="D43" s="278"/>
      <c r="E43" s="278"/>
      <c r="F43" s="278"/>
      <c r="G43" s="278"/>
      <c r="H43" s="278"/>
      <c r="I43" s="278"/>
      <c r="J43" s="278"/>
      <c r="K43" s="278"/>
      <c r="L43" s="278"/>
      <c r="M43" s="278"/>
      <c r="N43" s="278"/>
      <c r="O43" s="278"/>
      <c r="P43" s="278"/>
      <c r="Q43" s="278"/>
      <c r="R43" s="278"/>
      <c r="S43" s="278"/>
    </row>
    <row r="44" spans="1:19" ht="111" customHeight="1" x14ac:dyDescent="0.25">
      <c r="A44" s="24" t="s">
        <v>397</v>
      </c>
      <c r="B44" s="124" t="s">
        <v>434</v>
      </c>
      <c r="C44" s="281">
        <v>41.47</v>
      </c>
      <c r="D44" s="278"/>
      <c r="E44" s="278"/>
      <c r="F44" s="278"/>
      <c r="G44" s="278"/>
      <c r="H44" s="278"/>
      <c r="I44" s="278"/>
      <c r="J44" s="278"/>
      <c r="K44" s="278"/>
      <c r="L44" s="278"/>
      <c r="M44" s="278"/>
      <c r="N44" s="278"/>
      <c r="O44" s="278"/>
      <c r="P44" s="278"/>
      <c r="Q44" s="278"/>
      <c r="R44" s="278"/>
      <c r="S44" s="278"/>
    </row>
    <row r="45" spans="1:19" ht="120" customHeight="1" x14ac:dyDescent="0.25">
      <c r="A45" s="24" t="s">
        <v>429</v>
      </c>
      <c r="B45" s="124" t="s">
        <v>435</v>
      </c>
      <c r="C45" s="345">
        <v>0.84045499999999984</v>
      </c>
      <c r="D45" s="278"/>
      <c r="E45" s="278"/>
      <c r="F45" s="278"/>
      <c r="G45" s="278"/>
      <c r="H45" s="278"/>
      <c r="I45" s="278"/>
      <c r="J45" s="278"/>
      <c r="K45" s="278"/>
      <c r="L45" s="278"/>
      <c r="M45" s="278"/>
      <c r="N45" s="278"/>
      <c r="O45" s="278"/>
      <c r="P45" s="278"/>
      <c r="Q45" s="278"/>
      <c r="R45" s="278"/>
      <c r="S45" s="278"/>
    </row>
    <row r="46" spans="1:19" ht="101.25" customHeight="1" x14ac:dyDescent="0.25">
      <c r="A46" s="24" t="s">
        <v>398</v>
      </c>
      <c r="B46" s="124" t="s">
        <v>436</v>
      </c>
      <c r="C46" s="283" t="s">
        <v>546</v>
      </c>
      <c r="D46" s="278"/>
      <c r="E46" s="278"/>
      <c r="F46" s="278"/>
      <c r="G46" s="278"/>
      <c r="H46" s="278"/>
      <c r="I46" s="278"/>
      <c r="J46" s="278"/>
      <c r="K46" s="278"/>
      <c r="L46" s="278"/>
      <c r="M46" s="278"/>
      <c r="N46" s="278"/>
      <c r="O46" s="278"/>
      <c r="P46" s="278"/>
      <c r="Q46" s="278"/>
      <c r="R46" s="278"/>
      <c r="S46" s="278"/>
    </row>
    <row r="47" spans="1:19" ht="18.75" customHeight="1" x14ac:dyDescent="0.25">
      <c r="A47" s="380"/>
      <c r="B47" s="381"/>
      <c r="C47" s="382"/>
      <c r="D47" s="278"/>
      <c r="E47" s="278"/>
      <c r="F47" s="278"/>
      <c r="G47" s="278"/>
      <c r="H47" s="278"/>
      <c r="I47" s="278"/>
      <c r="J47" s="278"/>
      <c r="K47" s="278"/>
      <c r="L47" s="278"/>
      <c r="M47" s="278"/>
      <c r="N47" s="278"/>
      <c r="O47" s="278"/>
      <c r="P47" s="278"/>
      <c r="Q47" s="278"/>
      <c r="R47" s="278"/>
      <c r="S47" s="278"/>
    </row>
    <row r="48" spans="1:19" ht="75.75" customHeight="1" x14ac:dyDescent="0.25">
      <c r="A48" s="24" t="s">
        <v>430</v>
      </c>
      <c r="B48" s="124" t="s">
        <v>444</v>
      </c>
      <c r="C48" s="284">
        <f>'6.2. Паспорт фин осв ввод'!D24</f>
        <v>1889.3579844600001</v>
      </c>
      <c r="D48" s="278"/>
      <c r="E48" s="278"/>
      <c r="F48" s="278"/>
      <c r="G48" s="278"/>
      <c r="H48" s="278"/>
      <c r="I48" s="278"/>
      <c r="J48" s="278"/>
      <c r="K48" s="278"/>
      <c r="L48" s="278"/>
      <c r="M48" s="278"/>
      <c r="N48" s="278"/>
      <c r="O48" s="278"/>
      <c r="P48" s="278"/>
      <c r="Q48" s="278"/>
      <c r="R48" s="278"/>
      <c r="S48" s="278"/>
    </row>
    <row r="49" spans="1:19" ht="71.25" customHeight="1" x14ac:dyDescent="0.25">
      <c r="A49" s="24" t="s">
        <v>399</v>
      </c>
      <c r="B49" s="124" t="s">
        <v>445</v>
      </c>
      <c r="C49" s="284">
        <f>'6.2. Паспорт фин осв ввод'!D30</f>
        <v>1587.4623697699999</v>
      </c>
      <c r="D49" s="278"/>
      <c r="E49" s="278"/>
      <c r="F49" s="278"/>
      <c r="G49" s="278"/>
      <c r="H49" s="278"/>
      <c r="I49" s="278"/>
      <c r="J49" s="278"/>
      <c r="K49" s="278"/>
      <c r="L49" s="278"/>
      <c r="M49" s="278"/>
      <c r="N49" s="278"/>
      <c r="O49" s="278"/>
      <c r="P49" s="278"/>
      <c r="Q49" s="278"/>
      <c r="R49" s="278"/>
      <c r="S49" s="278"/>
    </row>
    <row r="50" spans="1:19" x14ac:dyDescent="0.25">
      <c r="A50" s="278"/>
      <c r="B50" s="278"/>
      <c r="C50" s="278"/>
      <c r="D50" s="278"/>
      <c r="E50" s="278"/>
      <c r="F50" s="278"/>
      <c r="G50" s="278"/>
      <c r="H50" s="278"/>
      <c r="I50" s="278"/>
      <c r="J50" s="278"/>
      <c r="K50" s="278"/>
      <c r="L50" s="278"/>
      <c r="M50" s="278"/>
      <c r="N50" s="278"/>
      <c r="O50" s="278"/>
      <c r="P50" s="278"/>
      <c r="Q50" s="278"/>
      <c r="R50" s="278"/>
      <c r="S50" s="278"/>
    </row>
    <row r="51" spans="1:19" x14ac:dyDescent="0.25">
      <c r="A51" s="278"/>
      <c r="B51" s="278"/>
      <c r="C51" s="278"/>
      <c r="D51" s="278"/>
      <c r="E51" s="278"/>
      <c r="F51" s="278"/>
      <c r="G51" s="278"/>
      <c r="H51" s="278"/>
      <c r="I51" s="278"/>
      <c r="J51" s="278"/>
      <c r="K51" s="278"/>
      <c r="L51" s="278"/>
      <c r="M51" s="278"/>
      <c r="N51" s="278"/>
      <c r="O51" s="278"/>
      <c r="P51" s="278"/>
      <c r="Q51" s="278"/>
      <c r="R51" s="278"/>
      <c r="S51" s="278"/>
    </row>
    <row r="52" spans="1:19" x14ac:dyDescent="0.25">
      <c r="A52" s="278"/>
      <c r="B52" s="278"/>
      <c r="C52" s="278"/>
      <c r="D52" s="278"/>
      <c r="E52" s="278"/>
      <c r="F52" s="278"/>
      <c r="G52" s="278"/>
      <c r="H52" s="278"/>
      <c r="I52" s="278"/>
      <c r="J52" s="278"/>
      <c r="K52" s="278"/>
      <c r="L52" s="278"/>
      <c r="M52" s="278"/>
      <c r="N52" s="278"/>
      <c r="O52" s="278"/>
      <c r="P52" s="278"/>
      <c r="Q52" s="278"/>
      <c r="R52" s="278"/>
      <c r="S52" s="278"/>
    </row>
    <row r="53" spans="1:19" x14ac:dyDescent="0.25">
      <c r="A53" s="278"/>
      <c r="B53" s="278"/>
      <c r="C53" s="278"/>
      <c r="D53" s="278"/>
      <c r="E53" s="278"/>
      <c r="F53" s="278"/>
      <c r="G53" s="278"/>
      <c r="H53" s="278"/>
      <c r="I53" s="278"/>
      <c r="J53" s="278"/>
      <c r="K53" s="278"/>
      <c r="L53" s="278"/>
      <c r="M53" s="278"/>
      <c r="N53" s="278"/>
      <c r="O53" s="278"/>
      <c r="P53" s="278"/>
      <c r="Q53" s="278"/>
      <c r="R53" s="278"/>
      <c r="S53" s="278"/>
    </row>
    <row r="54" spans="1:19" x14ac:dyDescent="0.25">
      <c r="A54" s="278"/>
      <c r="B54" s="278"/>
      <c r="C54" s="278"/>
      <c r="D54" s="278"/>
      <c r="E54" s="278"/>
      <c r="F54" s="278"/>
      <c r="G54" s="278"/>
      <c r="H54" s="278"/>
      <c r="I54" s="278"/>
      <c r="J54" s="278"/>
      <c r="K54" s="278"/>
      <c r="L54" s="278"/>
      <c r="M54" s="278"/>
      <c r="N54" s="278"/>
      <c r="O54" s="278"/>
      <c r="P54" s="278"/>
      <c r="Q54" s="278"/>
      <c r="R54" s="278"/>
      <c r="S54" s="278"/>
    </row>
    <row r="55" spans="1:19" x14ac:dyDescent="0.25">
      <c r="A55" s="278"/>
      <c r="B55" s="278"/>
      <c r="C55" s="278"/>
      <c r="D55" s="278"/>
      <c r="E55" s="278"/>
      <c r="F55" s="278"/>
      <c r="G55" s="278"/>
      <c r="H55" s="278"/>
      <c r="I55" s="278"/>
      <c r="J55" s="278"/>
      <c r="K55" s="278"/>
      <c r="L55" s="278"/>
      <c r="M55" s="278"/>
      <c r="N55" s="278"/>
      <c r="O55" s="278"/>
      <c r="P55" s="278"/>
      <c r="Q55" s="278"/>
      <c r="R55" s="278"/>
      <c r="S55" s="278"/>
    </row>
    <row r="56" spans="1:19" x14ac:dyDescent="0.25">
      <c r="A56" s="278"/>
      <c r="B56" s="278"/>
      <c r="C56" s="278"/>
      <c r="D56" s="278"/>
      <c r="E56" s="278"/>
      <c r="F56" s="278"/>
      <c r="G56" s="278"/>
      <c r="H56" s="278"/>
      <c r="I56" s="278"/>
      <c r="J56" s="278"/>
      <c r="K56" s="278"/>
      <c r="L56" s="278"/>
      <c r="M56" s="278"/>
      <c r="N56" s="278"/>
      <c r="O56" s="278"/>
      <c r="P56" s="278"/>
      <c r="Q56" s="278"/>
      <c r="R56" s="278"/>
      <c r="S56" s="278"/>
    </row>
    <row r="57" spans="1:19" x14ac:dyDescent="0.25">
      <c r="A57" s="278"/>
      <c r="B57" s="278"/>
      <c r="C57" s="278"/>
      <c r="D57" s="278"/>
      <c r="E57" s="278"/>
      <c r="F57" s="278"/>
      <c r="G57" s="278"/>
      <c r="H57" s="278"/>
      <c r="I57" s="278"/>
      <c r="J57" s="278"/>
      <c r="K57" s="278"/>
      <c r="L57" s="278"/>
      <c r="M57" s="278"/>
      <c r="N57" s="278"/>
      <c r="O57" s="278"/>
      <c r="P57" s="278"/>
      <c r="Q57" s="278"/>
      <c r="R57" s="278"/>
      <c r="S57" s="278"/>
    </row>
    <row r="58" spans="1:19" x14ac:dyDescent="0.25">
      <c r="A58" s="278"/>
      <c r="B58" s="278"/>
      <c r="C58" s="278"/>
      <c r="D58" s="278"/>
      <c r="E58" s="278"/>
      <c r="F58" s="278"/>
      <c r="G58" s="278"/>
      <c r="H58" s="278"/>
      <c r="I58" s="278"/>
      <c r="J58" s="278"/>
      <c r="K58" s="278"/>
      <c r="L58" s="278"/>
      <c r="M58" s="278"/>
      <c r="N58" s="278"/>
      <c r="O58" s="278"/>
      <c r="P58" s="278"/>
      <c r="Q58" s="278"/>
      <c r="R58" s="278"/>
      <c r="S58" s="278"/>
    </row>
    <row r="59" spans="1:19" x14ac:dyDescent="0.25">
      <c r="A59" s="278"/>
      <c r="B59" s="278"/>
      <c r="C59" s="278"/>
      <c r="D59" s="278"/>
      <c r="E59" s="278"/>
      <c r="F59" s="278"/>
      <c r="G59" s="278"/>
      <c r="H59" s="278"/>
      <c r="I59" s="278"/>
      <c r="J59" s="278"/>
      <c r="K59" s="278"/>
      <c r="L59" s="278"/>
      <c r="M59" s="278"/>
      <c r="N59" s="278"/>
      <c r="O59" s="278"/>
      <c r="P59" s="278"/>
      <c r="Q59" s="278"/>
      <c r="R59" s="278"/>
      <c r="S59" s="278"/>
    </row>
    <row r="60" spans="1:19" x14ac:dyDescent="0.25">
      <c r="A60" s="278"/>
      <c r="B60" s="278"/>
      <c r="C60" s="278"/>
      <c r="D60" s="278"/>
      <c r="E60" s="278"/>
      <c r="F60" s="278"/>
      <c r="G60" s="278"/>
      <c r="H60" s="278"/>
      <c r="I60" s="278"/>
      <c r="J60" s="278"/>
      <c r="K60" s="278"/>
      <c r="L60" s="278"/>
      <c r="M60" s="278"/>
      <c r="N60" s="278"/>
      <c r="O60" s="278"/>
      <c r="P60" s="278"/>
      <c r="Q60" s="278"/>
      <c r="R60" s="278"/>
      <c r="S60" s="278"/>
    </row>
    <row r="61" spans="1:19" x14ac:dyDescent="0.25">
      <c r="A61" s="278"/>
      <c r="B61" s="278"/>
      <c r="C61" s="278"/>
      <c r="D61" s="278"/>
      <c r="E61" s="278"/>
      <c r="F61" s="278"/>
      <c r="G61" s="278"/>
      <c r="H61" s="278"/>
      <c r="I61" s="278"/>
      <c r="J61" s="278"/>
      <c r="K61" s="278"/>
      <c r="L61" s="278"/>
      <c r="M61" s="278"/>
      <c r="N61" s="278"/>
      <c r="O61" s="278"/>
      <c r="P61" s="278"/>
      <c r="Q61" s="278"/>
      <c r="R61" s="278"/>
      <c r="S61" s="278"/>
    </row>
    <row r="62" spans="1:19" x14ac:dyDescent="0.25">
      <c r="A62" s="278"/>
      <c r="B62" s="278"/>
      <c r="C62" s="278"/>
      <c r="D62" s="278"/>
      <c r="E62" s="278"/>
      <c r="F62" s="278"/>
      <c r="G62" s="278"/>
      <c r="H62" s="278"/>
      <c r="I62" s="278"/>
      <c r="J62" s="278"/>
      <c r="K62" s="278"/>
      <c r="L62" s="278"/>
      <c r="M62" s="278"/>
      <c r="N62" s="278"/>
      <c r="O62" s="278"/>
      <c r="P62" s="278"/>
      <c r="Q62" s="278"/>
      <c r="R62" s="278"/>
      <c r="S62" s="278"/>
    </row>
    <row r="63" spans="1:19" x14ac:dyDescent="0.25">
      <c r="A63" s="278"/>
      <c r="B63" s="278"/>
      <c r="C63" s="278"/>
      <c r="D63" s="278"/>
      <c r="E63" s="278"/>
      <c r="F63" s="278"/>
      <c r="G63" s="278"/>
      <c r="H63" s="278"/>
      <c r="I63" s="278"/>
      <c r="J63" s="278"/>
      <c r="K63" s="278"/>
      <c r="L63" s="278"/>
      <c r="M63" s="278"/>
      <c r="N63" s="278"/>
      <c r="O63" s="278"/>
      <c r="P63" s="278"/>
      <c r="Q63" s="278"/>
      <c r="R63" s="278"/>
      <c r="S63" s="278"/>
    </row>
    <row r="64" spans="1:19" x14ac:dyDescent="0.25">
      <c r="A64" s="278"/>
      <c r="B64" s="278"/>
      <c r="C64" s="278"/>
      <c r="D64" s="278"/>
      <c r="E64" s="278"/>
      <c r="F64" s="278"/>
      <c r="G64" s="278"/>
      <c r="H64" s="278"/>
      <c r="I64" s="278"/>
      <c r="J64" s="278"/>
      <c r="K64" s="278"/>
      <c r="L64" s="278"/>
      <c r="M64" s="278"/>
      <c r="N64" s="278"/>
      <c r="O64" s="278"/>
      <c r="P64" s="278"/>
      <c r="Q64" s="278"/>
      <c r="R64" s="278"/>
      <c r="S64" s="278"/>
    </row>
    <row r="65" spans="1:19" x14ac:dyDescent="0.25">
      <c r="A65" s="278"/>
      <c r="B65" s="278"/>
      <c r="C65" s="278"/>
      <c r="D65" s="278"/>
      <c r="E65" s="278"/>
      <c r="F65" s="278"/>
      <c r="G65" s="278"/>
      <c r="H65" s="278"/>
      <c r="I65" s="278"/>
      <c r="J65" s="278"/>
      <c r="K65" s="278"/>
      <c r="L65" s="278"/>
      <c r="M65" s="278"/>
      <c r="N65" s="278"/>
      <c r="O65" s="278"/>
      <c r="P65" s="278"/>
      <c r="Q65" s="278"/>
      <c r="R65" s="278"/>
      <c r="S65" s="278"/>
    </row>
    <row r="66" spans="1:19" x14ac:dyDescent="0.25">
      <c r="A66" s="278"/>
      <c r="B66" s="278"/>
      <c r="C66" s="278"/>
      <c r="D66" s="278"/>
      <c r="E66" s="278"/>
      <c r="F66" s="278"/>
      <c r="G66" s="278"/>
      <c r="H66" s="278"/>
      <c r="I66" s="278"/>
      <c r="J66" s="278"/>
      <c r="K66" s="278"/>
      <c r="L66" s="278"/>
      <c r="M66" s="278"/>
      <c r="N66" s="278"/>
      <c r="O66" s="278"/>
      <c r="P66" s="278"/>
      <c r="Q66" s="278"/>
      <c r="R66" s="278"/>
      <c r="S66" s="278"/>
    </row>
    <row r="67" spans="1:19" x14ac:dyDescent="0.25">
      <c r="A67" s="278"/>
      <c r="B67" s="278"/>
      <c r="C67" s="278"/>
      <c r="D67" s="278"/>
      <c r="E67" s="278"/>
      <c r="F67" s="278"/>
      <c r="G67" s="278"/>
      <c r="H67" s="278"/>
      <c r="I67" s="278"/>
      <c r="J67" s="278"/>
      <c r="K67" s="278"/>
      <c r="L67" s="278"/>
      <c r="M67" s="278"/>
      <c r="N67" s="278"/>
      <c r="O67" s="278"/>
      <c r="P67" s="278"/>
      <c r="Q67" s="278"/>
      <c r="R67" s="278"/>
      <c r="S67" s="278"/>
    </row>
    <row r="68" spans="1:19" x14ac:dyDescent="0.25">
      <c r="A68" s="278"/>
      <c r="B68" s="278"/>
      <c r="C68" s="278"/>
      <c r="D68" s="278"/>
      <c r="E68" s="278"/>
      <c r="F68" s="278"/>
      <c r="G68" s="278"/>
      <c r="H68" s="278"/>
      <c r="I68" s="278"/>
      <c r="J68" s="278"/>
      <c r="K68" s="278"/>
      <c r="L68" s="278"/>
      <c r="M68" s="278"/>
      <c r="N68" s="278"/>
      <c r="O68" s="278"/>
      <c r="P68" s="278"/>
      <c r="Q68" s="278"/>
      <c r="R68" s="278"/>
      <c r="S68" s="278"/>
    </row>
    <row r="69" spans="1:19" x14ac:dyDescent="0.25">
      <c r="A69" s="278"/>
      <c r="B69" s="278"/>
      <c r="C69" s="278"/>
      <c r="D69" s="278"/>
      <c r="E69" s="278"/>
      <c r="F69" s="278"/>
      <c r="G69" s="278"/>
      <c r="H69" s="278"/>
      <c r="I69" s="278"/>
      <c r="J69" s="278"/>
      <c r="K69" s="278"/>
      <c r="L69" s="278"/>
      <c r="M69" s="278"/>
      <c r="N69" s="278"/>
      <c r="O69" s="278"/>
      <c r="P69" s="278"/>
      <c r="Q69" s="278"/>
      <c r="R69" s="278"/>
      <c r="S69" s="278"/>
    </row>
    <row r="70" spans="1:19" x14ac:dyDescent="0.25">
      <c r="A70" s="278"/>
      <c r="B70" s="278"/>
      <c r="C70" s="278"/>
      <c r="D70" s="278"/>
      <c r="E70" s="278"/>
      <c r="F70" s="278"/>
      <c r="G70" s="278"/>
      <c r="H70" s="278"/>
      <c r="I70" s="278"/>
      <c r="J70" s="278"/>
      <c r="K70" s="278"/>
      <c r="L70" s="278"/>
      <c r="M70" s="278"/>
      <c r="N70" s="278"/>
      <c r="O70" s="278"/>
      <c r="P70" s="278"/>
      <c r="Q70" s="278"/>
      <c r="R70" s="278"/>
      <c r="S70" s="278"/>
    </row>
    <row r="71" spans="1:19" x14ac:dyDescent="0.25">
      <c r="A71" s="278"/>
      <c r="B71" s="278"/>
      <c r="C71" s="278"/>
      <c r="D71" s="278"/>
      <c r="E71" s="278"/>
      <c r="F71" s="278"/>
      <c r="G71" s="278"/>
      <c r="H71" s="278"/>
      <c r="I71" s="278"/>
      <c r="J71" s="278"/>
      <c r="K71" s="278"/>
      <c r="L71" s="278"/>
      <c r="M71" s="278"/>
      <c r="N71" s="278"/>
      <c r="O71" s="278"/>
      <c r="P71" s="278"/>
      <c r="Q71" s="278"/>
      <c r="R71" s="278"/>
      <c r="S71" s="278"/>
    </row>
    <row r="72" spans="1:19" x14ac:dyDescent="0.25">
      <c r="A72" s="278"/>
      <c r="B72" s="278"/>
      <c r="C72" s="278"/>
      <c r="D72" s="278"/>
      <c r="E72" s="278"/>
      <c r="F72" s="278"/>
      <c r="G72" s="278"/>
      <c r="H72" s="278"/>
      <c r="I72" s="278"/>
      <c r="J72" s="278"/>
      <c r="K72" s="278"/>
      <c r="L72" s="278"/>
      <c r="M72" s="278"/>
      <c r="N72" s="278"/>
      <c r="O72" s="278"/>
      <c r="P72" s="278"/>
      <c r="Q72" s="278"/>
      <c r="R72" s="278"/>
      <c r="S72" s="278"/>
    </row>
    <row r="73" spans="1:19" x14ac:dyDescent="0.25">
      <c r="A73" s="278"/>
      <c r="B73" s="278"/>
      <c r="C73" s="278"/>
      <c r="D73" s="278"/>
      <c r="E73" s="278"/>
      <c r="F73" s="278"/>
      <c r="G73" s="278"/>
      <c r="H73" s="278"/>
      <c r="I73" s="278"/>
      <c r="J73" s="278"/>
      <c r="K73" s="278"/>
      <c r="L73" s="278"/>
      <c r="M73" s="278"/>
      <c r="N73" s="278"/>
      <c r="O73" s="278"/>
      <c r="P73" s="278"/>
      <c r="Q73" s="278"/>
      <c r="R73" s="278"/>
      <c r="S73" s="278"/>
    </row>
    <row r="74" spans="1:19" x14ac:dyDescent="0.25">
      <c r="A74" s="278"/>
      <c r="B74" s="278"/>
      <c r="C74" s="278"/>
      <c r="D74" s="278"/>
      <c r="E74" s="278"/>
      <c r="F74" s="278"/>
      <c r="G74" s="278"/>
      <c r="H74" s="278"/>
      <c r="I74" s="278"/>
      <c r="J74" s="278"/>
      <c r="K74" s="278"/>
      <c r="L74" s="278"/>
      <c r="M74" s="278"/>
      <c r="N74" s="278"/>
      <c r="O74" s="278"/>
      <c r="P74" s="278"/>
      <c r="Q74" s="278"/>
      <c r="R74" s="278"/>
      <c r="S74" s="278"/>
    </row>
    <row r="75" spans="1:19" x14ac:dyDescent="0.25">
      <c r="A75" s="278"/>
      <c r="B75" s="278"/>
      <c r="C75" s="278"/>
      <c r="D75" s="278"/>
      <c r="E75" s="278"/>
      <c r="F75" s="278"/>
      <c r="G75" s="278"/>
      <c r="H75" s="278"/>
      <c r="I75" s="278"/>
      <c r="J75" s="278"/>
      <c r="K75" s="278"/>
      <c r="L75" s="278"/>
      <c r="M75" s="278"/>
      <c r="N75" s="278"/>
      <c r="O75" s="278"/>
      <c r="P75" s="278"/>
      <c r="Q75" s="278"/>
      <c r="R75" s="278"/>
      <c r="S75" s="278"/>
    </row>
    <row r="76" spans="1:19" x14ac:dyDescent="0.25">
      <c r="A76" s="278"/>
      <c r="B76" s="278"/>
      <c r="C76" s="278"/>
      <c r="D76" s="278"/>
      <c r="E76" s="278"/>
      <c r="F76" s="278"/>
      <c r="G76" s="278"/>
      <c r="H76" s="278"/>
      <c r="I76" s="278"/>
      <c r="J76" s="278"/>
      <c r="K76" s="278"/>
      <c r="L76" s="278"/>
      <c r="M76" s="278"/>
      <c r="N76" s="278"/>
      <c r="O76" s="278"/>
      <c r="P76" s="278"/>
      <c r="Q76" s="278"/>
      <c r="R76" s="278"/>
      <c r="S76" s="278"/>
    </row>
    <row r="77" spans="1:19" x14ac:dyDescent="0.25">
      <c r="A77" s="278"/>
      <c r="B77" s="278"/>
      <c r="C77" s="278"/>
      <c r="D77" s="278"/>
      <c r="E77" s="278"/>
      <c r="F77" s="278"/>
      <c r="G77" s="278"/>
      <c r="H77" s="278"/>
      <c r="I77" s="278"/>
      <c r="J77" s="278"/>
      <c r="K77" s="278"/>
      <c r="L77" s="278"/>
      <c r="M77" s="278"/>
      <c r="N77" s="278"/>
      <c r="O77" s="278"/>
      <c r="P77" s="278"/>
      <c r="Q77" s="278"/>
      <c r="R77" s="278"/>
      <c r="S77" s="278"/>
    </row>
    <row r="78" spans="1:19" x14ac:dyDescent="0.25">
      <c r="A78" s="278"/>
      <c r="B78" s="278"/>
      <c r="C78" s="278"/>
      <c r="D78" s="278"/>
      <c r="E78" s="278"/>
      <c r="F78" s="278"/>
      <c r="G78" s="278"/>
      <c r="H78" s="278"/>
      <c r="I78" s="278"/>
      <c r="J78" s="278"/>
      <c r="K78" s="278"/>
      <c r="L78" s="278"/>
      <c r="M78" s="278"/>
      <c r="N78" s="278"/>
      <c r="O78" s="278"/>
      <c r="P78" s="278"/>
      <c r="Q78" s="278"/>
      <c r="R78" s="278"/>
      <c r="S78" s="278"/>
    </row>
    <row r="79" spans="1:19" x14ac:dyDescent="0.25">
      <c r="A79" s="278"/>
      <c r="B79" s="278"/>
      <c r="C79" s="278"/>
      <c r="D79" s="278"/>
      <c r="E79" s="278"/>
      <c r="F79" s="278"/>
      <c r="G79" s="278"/>
      <c r="H79" s="278"/>
      <c r="I79" s="278"/>
      <c r="J79" s="278"/>
      <c r="K79" s="278"/>
      <c r="L79" s="278"/>
      <c r="M79" s="278"/>
      <c r="N79" s="278"/>
      <c r="O79" s="278"/>
      <c r="P79" s="278"/>
      <c r="Q79" s="278"/>
      <c r="R79" s="278"/>
      <c r="S79" s="278"/>
    </row>
    <row r="80" spans="1:19" x14ac:dyDescent="0.25">
      <c r="A80" s="278"/>
      <c r="B80" s="278"/>
      <c r="C80" s="278"/>
      <c r="D80" s="278"/>
      <c r="E80" s="278"/>
      <c r="F80" s="278"/>
      <c r="G80" s="278"/>
      <c r="H80" s="278"/>
      <c r="I80" s="278"/>
      <c r="J80" s="278"/>
      <c r="K80" s="278"/>
      <c r="L80" s="278"/>
      <c r="M80" s="278"/>
      <c r="N80" s="278"/>
      <c r="O80" s="278"/>
      <c r="P80" s="278"/>
      <c r="Q80" s="278"/>
      <c r="R80" s="278"/>
      <c r="S80" s="278"/>
    </row>
    <row r="81" spans="1:19" x14ac:dyDescent="0.25">
      <c r="A81" s="278"/>
      <c r="B81" s="278"/>
      <c r="C81" s="278"/>
      <c r="D81" s="278"/>
      <c r="E81" s="278"/>
      <c r="F81" s="278"/>
      <c r="G81" s="278"/>
      <c r="H81" s="278"/>
      <c r="I81" s="278"/>
      <c r="J81" s="278"/>
      <c r="K81" s="278"/>
      <c r="L81" s="278"/>
      <c r="M81" s="278"/>
      <c r="N81" s="278"/>
      <c r="O81" s="278"/>
      <c r="P81" s="278"/>
      <c r="Q81" s="278"/>
      <c r="R81" s="278"/>
      <c r="S81" s="278"/>
    </row>
    <row r="82" spans="1:19" x14ac:dyDescent="0.25">
      <c r="A82" s="278"/>
      <c r="B82" s="278"/>
      <c r="C82" s="278"/>
      <c r="D82" s="278"/>
      <c r="E82" s="278"/>
      <c r="F82" s="278"/>
      <c r="G82" s="278"/>
      <c r="H82" s="278"/>
      <c r="I82" s="278"/>
      <c r="J82" s="278"/>
      <c r="K82" s="278"/>
      <c r="L82" s="278"/>
      <c r="M82" s="278"/>
      <c r="N82" s="278"/>
      <c r="O82" s="278"/>
      <c r="P82" s="278"/>
      <c r="Q82" s="278"/>
      <c r="R82" s="278"/>
      <c r="S82" s="278"/>
    </row>
    <row r="83" spans="1:19" x14ac:dyDescent="0.25">
      <c r="A83" s="278"/>
      <c r="B83" s="278"/>
      <c r="C83" s="278"/>
      <c r="D83" s="278"/>
      <c r="E83" s="278"/>
      <c r="F83" s="278"/>
      <c r="G83" s="278"/>
      <c r="H83" s="278"/>
      <c r="I83" s="278"/>
      <c r="J83" s="278"/>
      <c r="K83" s="278"/>
      <c r="L83" s="278"/>
      <c r="M83" s="278"/>
      <c r="N83" s="278"/>
      <c r="O83" s="278"/>
      <c r="P83" s="278"/>
      <c r="Q83" s="278"/>
      <c r="R83" s="278"/>
      <c r="S83" s="278"/>
    </row>
    <row r="84" spans="1:19" x14ac:dyDescent="0.25">
      <c r="A84" s="278"/>
      <c r="B84" s="278"/>
      <c r="C84" s="278"/>
      <c r="D84" s="278"/>
      <c r="E84" s="278"/>
      <c r="F84" s="278"/>
      <c r="G84" s="278"/>
      <c r="H84" s="278"/>
      <c r="I84" s="278"/>
      <c r="J84" s="278"/>
      <c r="K84" s="278"/>
      <c r="L84" s="278"/>
      <c r="M84" s="278"/>
      <c r="N84" s="278"/>
      <c r="O84" s="278"/>
      <c r="P84" s="278"/>
      <c r="Q84" s="278"/>
      <c r="R84" s="278"/>
      <c r="S84" s="278"/>
    </row>
    <row r="85" spans="1:19" x14ac:dyDescent="0.25">
      <c r="A85" s="278"/>
      <c r="B85" s="278"/>
      <c r="C85" s="278"/>
      <c r="D85" s="278"/>
      <c r="E85" s="278"/>
      <c r="F85" s="278"/>
      <c r="G85" s="278"/>
      <c r="H85" s="278"/>
      <c r="I85" s="278"/>
      <c r="J85" s="278"/>
      <c r="K85" s="278"/>
      <c r="L85" s="278"/>
      <c r="M85" s="278"/>
      <c r="N85" s="278"/>
      <c r="O85" s="278"/>
      <c r="P85" s="278"/>
      <c r="Q85" s="278"/>
      <c r="R85" s="278"/>
      <c r="S85" s="278"/>
    </row>
    <row r="86" spans="1:19" x14ac:dyDescent="0.25">
      <c r="A86" s="278"/>
      <c r="B86" s="278"/>
      <c r="C86" s="278"/>
      <c r="D86" s="278"/>
      <c r="E86" s="278"/>
      <c r="F86" s="278"/>
      <c r="G86" s="278"/>
      <c r="H86" s="278"/>
      <c r="I86" s="278"/>
      <c r="J86" s="278"/>
      <c r="K86" s="278"/>
      <c r="L86" s="278"/>
      <c r="M86" s="278"/>
      <c r="N86" s="278"/>
      <c r="O86" s="278"/>
      <c r="P86" s="278"/>
      <c r="Q86" s="278"/>
      <c r="R86" s="278"/>
      <c r="S86" s="278"/>
    </row>
    <row r="87" spans="1:19" x14ac:dyDescent="0.25">
      <c r="A87" s="278"/>
      <c r="B87" s="278"/>
      <c r="C87" s="278"/>
      <c r="D87" s="278"/>
      <c r="E87" s="278"/>
      <c r="F87" s="278"/>
      <c r="G87" s="278"/>
      <c r="H87" s="278"/>
      <c r="I87" s="278"/>
      <c r="J87" s="278"/>
      <c r="K87" s="278"/>
      <c r="L87" s="278"/>
      <c r="M87" s="278"/>
      <c r="N87" s="278"/>
      <c r="O87" s="278"/>
      <c r="P87" s="278"/>
      <c r="Q87" s="278"/>
      <c r="R87" s="278"/>
      <c r="S87" s="278"/>
    </row>
    <row r="88" spans="1:19" x14ac:dyDescent="0.25">
      <c r="A88" s="278"/>
      <c r="B88" s="278"/>
      <c r="C88" s="278"/>
      <c r="D88" s="278"/>
      <c r="E88" s="278"/>
      <c r="F88" s="278"/>
      <c r="G88" s="278"/>
      <c r="H88" s="278"/>
      <c r="I88" s="278"/>
      <c r="J88" s="278"/>
      <c r="K88" s="278"/>
      <c r="L88" s="278"/>
      <c r="M88" s="278"/>
      <c r="N88" s="278"/>
      <c r="O88" s="278"/>
      <c r="P88" s="278"/>
      <c r="Q88" s="278"/>
      <c r="R88" s="278"/>
      <c r="S88" s="278"/>
    </row>
    <row r="89" spans="1:19" x14ac:dyDescent="0.25">
      <c r="A89" s="278"/>
      <c r="B89" s="278"/>
      <c r="C89" s="278"/>
      <c r="D89" s="278"/>
      <c r="E89" s="278"/>
      <c r="F89" s="278"/>
      <c r="G89" s="278"/>
      <c r="H89" s="278"/>
      <c r="I89" s="278"/>
      <c r="J89" s="278"/>
      <c r="K89" s="278"/>
      <c r="L89" s="278"/>
      <c r="M89" s="278"/>
      <c r="N89" s="278"/>
      <c r="O89" s="278"/>
      <c r="P89" s="278"/>
      <c r="Q89" s="278"/>
      <c r="R89" s="278"/>
      <c r="S89" s="278"/>
    </row>
    <row r="90" spans="1:19" x14ac:dyDescent="0.25">
      <c r="A90" s="278"/>
      <c r="B90" s="278"/>
      <c r="C90" s="278"/>
      <c r="D90" s="278"/>
      <c r="E90" s="278"/>
      <c r="F90" s="278"/>
      <c r="G90" s="278"/>
      <c r="H90" s="278"/>
      <c r="I90" s="278"/>
      <c r="J90" s="278"/>
      <c r="K90" s="278"/>
      <c r="L90" s="278"/>
      <c r="M90" s="278"/>
      <c r="N90" s="278"/>
      <c r="O90" s="278"/>
      <c r="P90" s="278"/>
      <c r="Q90" s="278"/>
      <c r="R90" s="278"/>
      <c r="S90" s="278"/>
    </row>
    <row r="91" spans="1:19" x14ac:dyDescent="0.25">
      <c r="A91" s="278"/>
      <c r="B91" s="278"/>
      <c r="C91" s="278"/>
      <c r="D91" s="278"/>
      <c r="E91" s="278"/>
      <c r="F91" s="278"/>
      <c r="G91" s="278"/>
      <c r="H91" s="278"/>
      <c r="I91" s="278"/>
      <c r="J91" s="278"/>
      <c r="K91" s="278"/>
      <c r="L91" s="278"/>
      <c r="M91" s="278"/>
      <c r="N91" s="278"/>
      <c r="O91" s="278"/>
      <c r="P91" s="278"/>
      <c r="Q91" s="278"/>
      <c r="R91" s="278"/>
      <c r="S91" s="278"/>
    </row>
    <row r="92" spans="1:19" x14ac:dyDescent="0.25">
      <c r="A92" s="278"/>
      <c r="B92" s="278"/>
      <c r="C92" s="278"/>
      <c r="D92" s="278"/>
      <c r="E92" s="278"/>
      <c r="F92" s="278"/>
      <c r="G92" s="278"/>
      <c r="H92" s="278"/>
      <c r="I92" s="278"/>
      <c r="J92" s="278"/>
      <c r="K92" s="278"/>
      <c r="L92" s="278"/>
      <c r="M92" s="278"/>
      <c r="N92" s="278"/>
      <c r="O92" s="278"/>
      <c r="P92" s="278"/>
      <c r="Q92" s="278"/>
      <c r="R92" s="278"/>
      <c r="S92" s="278"/>
    </row>
    <row r="93" spans="1:19" x14ac:dyDescent="0.25">
      <c r="A93" s="278"/>
      <c r="B93" s="278"/>
      <c r="C93" s="278"/>
      <c r="D93" s="278"/>
      <c r="E93" s="278"/>
      <c r="F93" s="278"/>
      <c r="G93" s="278"/>
      <c r="H93" s="278"/>
      <c r="I93" s="278"/>
      <c r="J93" s="278"/>
      <c r="K93" s="278"/>
      <c r="L93" s="278"/>
      <c r="M93" s="278"/>
      <c r="N93" s="278"/>
      <c r="O93" s="278"/>
      <c r="P93" s="278"/>
      <c r="Q93" s="278"/>
      <c r="R93" s="278"/>
      <c r="S93" s="278"/>
    </row>
    <row r="94" spans="1:19" x14ac:dyDescent="0.25">
      <c r="A94" s="278"/>
      <c r="B94" s="278"/>
      <c r="C94" s="278"/>
      <c r="D94" s="278"/>
      <c r="E94" s="278"/>
      <c r="F94" s="278"/>
      <c r="G94" s="278"/>
      <c r="H94" s="278"/>
      <c r="I94" s="278"/>
      <c r="J94" s="278"/>
      <c r="K94" s="278"/>
      <c r="L94" s="278"/>
      <c r="M94" s="278"/>
      <c r="N94" s="278"/>
      <c r="O94" s="278"/>
      <c r="P94" s="278"/>
      <c r="Q94" s="278"/>
      <c r="R94" s="278"/>
      <c r="S94" s="278"/>
    </row>
    <row r="95" spans="1:19" x14ac:dyDescent="0.25">
      <c r="A95" s="278"/>
      <c r="B95" s="278"/>
      <c r="C95" s="278"/>
      <c r="D95" s="278"/>
      <c r="E95" s="278"/>
      <c r="F95" s="278"/>
      <c r="G95" s="278"/>
      <c r="H95" s="278"/>
      <c r="I95" s="278"/>
      <c r="J95" s="278"/>
      <c r="K95" s="278"/>
      <c r="L95" s="278"/>
      <c r="M95" s="278"/>
      <c r="N95" s="278"/>
      <c r="O95" s="278"/>
      <c r="P95" s="278"/>
      <c r="Q95" s="278"/>
      <c r="R95" s="278"/>
      <c r="S95" s="278"/>
    </row>
    <row r="96" spans="1:19" x14ac:dyDescent="0.25">
      <c r="A96" s="278"/>
      <c r="B96" s="278"/>
      <c r="C96" s="278"/>
      <c r="D96" s="278"/>
      <c r="E96" s="278"/>
      <c r="F96" s="278"/>
      <c r="G96" s="278"/>
      <c r="H96" s="278"/>
      <c r="I96" s="278"/>
      <c r="J96" s="278"/>
      <c r="K96" s="278"/>
      <c r="L96" s="278"/>
      <c r="M96" s="278"/>
      <c r="N96" s="278"/>
      <c r="O96" s="278"/>
      <c r="P96" s="278"/>
      <c r="Q96" s="278"/>
      <c r="R96" s="278"/>
      <c r="S96" s="278"/>
    </row>
    <row r="97" spans="1:19" x14ac:dyDescent="0.25">
      <c r="A97" s="278"/>
      <c r="B97" s="278"/>
      <c r="C97" s="278"/>
      <c r="D97" s="278"/>
      <c r="E97" s="278"/>
      <c r="F97" s="278"/>
      <c r="G97" s="278"/>
      <c r="H97" s="278"/>
      <c r="I97" s="278"/>
      <c r="J97" s="278"/>
      <c r="K97" s="278"/>
      <c r="L97" s="278"/>
      <c r="M97" s="278"/>
      <c r="N97" s="278"/>
      <c r="O97" s="278"/>
      <c r="P97" s="278"/>
      <c r="Q97" s="278"/>
      <c r="R97" s="278"/>
      <c r="S97" s="278"/>
    </row>
    <row r="98" spans="1:19" x14ac:dyDescent="0.25">
      <c r="A98" s="278"/>
      <c r="B98" s="278"/>
      <c r="C98" s="278"/>
      <c r="D98" s="278"/>
      <c r="E98" s="278"/>
      <c r="F98" s="278"/>
      <c r="G98" s="278"/>
      <c r="H98" s="278"/>
      <c r="I98" s="278"/>
      <c r="J98" s="278"/>
      <c r="K98" s="278"/>
      <c r="L98" s="278"/>
      <c r="M98" s="278"/>
      <c r="N98" s="278"/>
      <c r="O98" s="278"/>
      <c r="P98" s="278"/>
      <c r="Q98" s="278"/>
      <c r="R98" s="278"/>
      <c r="S98" s="278"/>
    </row>
    <row r="99" spans="1:19" x14ac:dyDescent="0.25">
      <c r="A99" s="278"/>
      <c r="B99" s="278"/>
      <c r="C99" s="278"/>
      <c r="D99" s="278"/>
      <c r="E99" s="278"/>
      <c r="F99" s="278"/>
      <c r="G99" s="278"/>
      <c r="H99" s="278"/>
      <c r="I99" s="278"/>
      <c r="J99" s="278"/>
      <c r="K99" s="278"/>
      <c r="L99" s="278"/>
      <c r="M99" s="278"/>
      <c r="N99" s="278"/>
      <c r="O99" s="278"/>
      <c r="P99" s="278"/>
      <c r="Q99" s="278"/>
      <c r="R99" s="278"/>
      <c r="S99" s="278"/>
    </row>
    <row r="100" spans="1:19" x14ac:dyDescent="0.25">
      <c r="A100" s="278"/>
      <c r="B100" s="278"/>
      <c r="C100" s="278"/>
      <c r="D100" s="278"/>
      <c r="E100" s="278"/>
      <c r="F100" s="278"/>
      <c r="G100" s="278"/>
      <c r="H100" s="278"/>
      <c r="I100" s="278"/>
      <c r="J100" s="278"/>
      <c r="K100" s="278"/>
      <c r="L100" s="278"/>
      <c r="M100" s="278"/>
      <c r="N100" s="278"/>
      <c r="O100" s="278"/>
      <c r="P100" s="278"/>
      <c r="Q100" s="278"/>
      <c r="R100" s="278"/>
      <c r="S100" s="278"/>
    </row>
    <row r="101" spans="1:19" x14ac:dyDescent="0.25">
      <c r="A101" s="278"/>
      <c r="B101" s="278"/>
      <c r="C101" s="278"/>
      <c r="D101" s="278"/>
      <c r="E101" s="278"/>
      <c r="F101" s="278"/>
      <c r="G101" s="278"/>
      <c r="H101" s="278"/>
      <c r="I101" s="278"/>
      <c r="J101" s="278"/>
      <c r="K101" s="278"/>
      <c r="L101" s="278"/>
      <c r="M101" s="278"/>
      <c r="N101" s="278"/>
      <c r="O101" s="278"/>
      <c r="P101" s="278"/>
      <c r="Q101" s="278"/>
      <c r="R101" s="278"/>
      <c r="S101" s="278"/>
    </row>
    <row r="102" spans="1:19" x14ac:dyDescent="0.25">
      <c r="A102" s="278"/>
      <c r="B102" s="278"/>
      <c r="C102" s="278"/>
      <c r="D102" s="278"/>
      <c r="E102" s="278"/>
      <c r="F102" s="278"/>
      <c r="G102" s="278"/>
      <c r="H102" s="278"/>
      <c r="I102" s="278"/>
      <c r="J102" s="278"/>
      <c r="K102" s="278"/>
      <c r="L102" s="278"/>
      <c r="M102" s="278"/>
      <c r="N102" s="278"/>
      <c r="O102" s="278"/>
      <c r="P102" s="278"/>
      <c r="Q102" s="278"/>
      <c r="R102" s="278"/>
      <c r="S102" s="278"/>
    </row>
    <row r="103" spans="1:19" x14ac:dyDescent="0.25">
      <c r="A103" s="278"/>
      <c r="B103" s="278"/>
      <c r="C103" s="278"/>
      <c r="D103" s="278"/>
      <c r="E103" s="278"/>
      <c r="F103" s="278"/>
      <c r="G103" s="278"/>
      <c r="H103" s="278"/>
      <c r="I103" s="278"/>
      <c r="J103" s="278"/>
      <c r="K103" s="278"/>
      <c r="L103" s="278"/>
      <c r="M103" s="278"/>
      <c r="N103" s="278"/>
      <c r="O103" s="278"/>
      <c r="P103" s="278"/>
      <c r="Q103" s="278"/>
      <c r="R103" s="278"/>
      <c r="S103" s="278"/>
    </row>
    <row r="104" spans="1:19" x14ac:dyDescent="0.25">
      <c r="A104" s="278"/>
      <c r="B104" s="278"/>
      <c r="C104" s="278"/>
      <c r="D104" s="278"/>
      <c r="E104" s="278"/>
      <c r="F104" s="278"/>
      <c r="G104" s="278"/>
      <c r="H104" s="278"/>
      <c r="I104" s="278"/>
      <c r="J104" s="278"/>
      <c r="K104" s="278"/>
      <c r="L104" s="278"/>
      <c r="M104" s="278"/>
      <c r="N104" s="278"/>
      <c r="O104" s="278"/>
      <c r="P104" s="278"/>
      <c r="Q104" s="278"/>
      <c r="R104" s="278"/>
      <c r="S104" s="278"/>
    </row>
    <row r="105" spans="1:19" x14ac:dyDescent="0.25">
      <c r="A105" s="278"/>
      <c r="B105" s="278"/>
      <c r="C105" s="278"/>
      <c r="D105" s="278"/>
      <c r="E105" s="278"/>
      <c r="F105" s="278"/>
      <c r="G105" s="278"/>
      <c r="H105" s="278"/>
      <c r="I105" s="278"/>
      <c r="J105" s="278"/>
      <c r="K105" s="278"/>
      <c r="L105" s="278"/>
      <c r="M105" s="278"/>
      <c r="N105" s="278"/>
      <c r="O105" s="278"/>
      <c r="P105" s="278"/>
      <c r="Q105" s="278"/>
      <c r="R105" s="278"/>
      <c r="S105" s="278"/>
    </row>
    <row r="106" spans="1:19" x14ac:dyDescent="0.25">
      <c r="A106" s="278"/>
      <c r="B106" s="278"/>
      <c r="C106" s="278"/>
      <c r="D106" s="278"/>
      <c r="E106" s="278"/>
      <c r="F106" s="278"/>
      <c r="G106" s="278"/>
      <c r="H106" s="278"/>
      <c r="I106" s="278"/>
      <c r="J106" s="278"/>
      <c r="K106" s="278"/>
      <c r="L106" s="278"/>
      <c r="M106" s="278"/>
      <c r="N106" s="278"/>
      <c r="O106" s="278"/>
      <c r="P106" s="278"/>
      <c r="Q106" s="278"/>
      <c r="R106" s="278"/>
      <c r="S106" s="278"/>
    </row>
    <row r="107" spans="1:19" x14ac:dyDescent="0.25">
      <c r="A107" s="278"/>
      <c r="B107" s="278"/>
      <c r="C107" s="278"/>
      <c r="D107" s="278"/>
      <c r="E107" s="278"/>
      <c r="F107" s="278"/>
      <c r="G107" s="278"/>
      <c r="H107" s="278"/>
      <c r="I107" s="278"/>
      <c r="J107" s="278"/>
      <c r="K107" s="278"/>
      <c r="L107" s="278"/>
      <c r="M107" s="278"/>
      <c r="N107" s="278"/>
      <c r="O107" s="278"/>
      <c r="P107" s="278"/>
      <c r="Q107" s="278"/>
      <c r="R107" s="278"/>
      <c r="S107" s="278"/>
    </row>
    <row r="108" spans="1:19" x14ac:dyDescent="0.25">
      <c r="A108" s="278"/>
      <c r="B108" s="278"/>
      <c r="C108" s="278"/>
      <c r="D108" s="278"/>
      <c r="E108" s="278"/>
      <c r="F108" s="278"/>
      <c r="G108" s="278"/>
      <c r="H108" s="278"/>
      <c r="I108" s="278"/>
      <c r="J108" s="278"/>
      <c r="K108" s="278"/>
      <c r="L108" s="278"/>
      <c r="M108" s="278"/>
      <c r="N108" s="278"/>
      <c r="O108" s="278"/>
      <c r="P108" s="278"/>
      <c r="Q108" s="278"/>
      <c r="R108" s="278"/>
      <c r="S108" s="278"/>
    </row>
    <row r="109" spans="1:19" x14ac:dyDescent="0.25">
      <c r="A109" s="278"/>
      <c r="B109" s="278"/>
      <c r="C109" s="278"/>
      <c r="D109" s="278"/>
      <c r="E109" s="278"/>
      <c r="F109" s="278"/>
      <c r="G109" s="278"/>
      <c r="H109" s="278"/>
      <c r="I109" s="278"/>
      <c r="J109" s="278"/>
      <c r="K109" s="278"/>
      <c r="L109" s="278"/>
      <c r="M109" s="278"/>
      <c r="N109" s="278"/>
      <c r="O109" s="278"/>
      <c r="P109" s="278"/>
      <c r="Q109" s="278"/>
      <c r="R109" s="278"/>
      <c r="S109" s="278"/>
    </row>
    <row r="110" spans="1:19" x14ac:dyDescent="0.25">
      <c r="A110" s="278"/>
      <c r="B110" s="278"/>
      <c r="C110" s="278"/>
      <c r="D110" s="278"/>
      <c r="E110" s="278"/>
      <c r="F110" s="278"/>
      <c r="G110" s="278"/>
      <c r="H110" s="278"/>
      <c r="I110" s="278"/>
      <c r="J110" s="278"/>
      <c r="K110" s="278"/>
      <c r="L110" s="278"/>
      <c r="M110" s="278"/>
      <c r="N110" s="278"/>
      <c r="O110" s="278"/>
      <c r="P110" s="278"/>
      <c r="Q110" s="278"/>
      <c r="R110" s="278"/>
      <c r="S110" s="278"/>
    </row>
    <row r="111" spans="1:19" x14ac:dyDescent="0.25">
      <c r="A111" s="278"/>
      <c r="B111" s="278"/>
      <c r="C111" s="278"/>
      <c r="D111" s="278"/>
      <c r="E111" s="278"/>
      <c r="F111" s="278"/>
      <c r="G111" s="278"/>
      <c r="H111" s="278"/>
      <c r="I111" s="278"/>
      <c r="J111" s="278"/>
      <c r="K111" s="278"/>
      <c r="L111" s="278"/>
      <c r="M111" s="278"/>
      <c r="N111" s="278"/>
      <c r="O111" s="278"/>
      <c r="P111" s="278"/>
      <c r="Q111" s="278"/>
      <c r="R111" s="278"/>
      <c r="S111" s="278"/>
    </row>
    <row r="112" spans="1:19" x14ac:dyDescent="0.25">
      <c r="A112" s="278"/>
      <c r="B112" s="278"/>
      <c r="C112" s="278"/>
      <c r="D112" s="278"/>
      <c r="E112" s="278"/>
      <c r="F112" s="278"/>
      <c r="G112" s="278"/>
      <c r="H112" s="278"/>
      <c r="I112" s="278"/>
      <c r="J112" s="278"/>
      <c r="K112" s="278"/>
      <c r="L112" s="278"/>
      <c r="M112" s="278"/>
      <c r="N112" s="278"/>
      <c r="O112" s="278"/>
      <c r="P112" s="278"/>
      <c r="Q112" s="278"/>
      <c r="R112" s="278"/>
      <c r="S112" s="278"/>
    </row>
    <row r="113" spans="1:19" x14ac:dyDescent="0.25">
      <c r="A113" s="278"/>
      <c r="B113" s="278"/>
      <c r="C113" s="278"/>
      <c r="D113" s="278"/>
      <c r="E113" s="278"/>
      <c r="F113" s="278"/>
      <c r="G113" s="278"/>
      <c r="H113" s="278"/>
      <c r="I113" s="278"/>
      <c r="J113" s="278"/>
      <c r="K113" s="278"/>
      <c r="L113" s="278"/>
      <c r="M113" s="278"/>
      <c r="N113" s="278"/>
      <c r="O113" s="278"/>
      <c r="P113" s="278"/>
      <c r="Q113" s="278"/>
      <c r="R113" s="278"/>
      <c r="S113" s="278"/>
    </row>
    <row r="114" spans="1:19" x14ac:dyDescent="0.25">
      <c r="A114" s="278"/>
      <c r="B114" s="278"/>
      <c r="C114" s="278"/>
      <c r="D114" s="278"/>
      <c r="E114" s="278"/>
      <c r="F114" s="278"/>
      <c r="G114" s="278"/>
      <c r="H114" s="278"/>
      <c r="I114" s="278"/>
      <c r="J114" s="278"/>
      <c r="K114" s="278"/>
      <c r="L114" s="278"/>
      <c r="M114" s="278"/>
      <c r="N114" s="278"/>
      <c r="O114" s="278"/>
      <c r="P114" s="278"/>
      <c r="Q114" s="278"/>
      <c r="R114" s="278"/>
      <c r="S114" s="278"/>
    </row>
    <row r="115" spans="1:19" x14ac:dyDescent="0.25">
      <c r="A115" s="278"/>
      <c r="B115" s="278"/>
      <c r="C115" s="278"/>
      <c r="D115" s="278"/>
      <c r="E115" s="278"/>
      <c r="F115" s="278"/>
      <c r="G115" s="278"/>
      <c r="H115" s="278"/>
      <c r="I115" s="278"/>
      <c r="J115" s="278"/>
      <c r="K115" s="278"/>
      <c r="L115" s="278"/>
      <c r="M115" s="278"/>
      <c r="N115" s="278"/>
      <c r="O115" s="278"/>
      <c r="P115" s="278"/>
      <c r="Q115" s="278"/>
      <c r="R115" s="278"/>
      <c r="S115" s="278"/>
    </row>
    <row r="116" spans="1:19" x14ac:dyDescent="0.25">
      <c r="A116" s="278"/>
      <c r="B116" s="278"/>
      <c r="C116" s="278"/>
      <c r="D116" s="278"/>
      <c r="E116" s="278"/>
      <c r="F116" s="278"/>
      <c r="G116" s="278"/>
      <c r="H116" s="278"/>
      <c r="I116" s="278"/>
      <c r="J116" s="278"/>
      <c r="K116" s="278"/>
      <c r="L116" s="278"/>
      <c r="M116" s="278"/>
      <c r="N116" s="278"/>
      <c r="O116" s="278"/>
      <c r="P116" s="278"/>
      <c r="Q116" s="278"/>
      <c r="R116" s="278"/>
      <c r="S116" s="278"/>
    </row>
    <row r="117" spans="1:19" x14ac:dyDescent="0.25">
      <c r="A117" s="278"/>
      <c r="B117" s="278"/>
      <c r="C117" s="278"/>
      <c r="D117" s="278"/>
      <c r="E117" s="278"/>
      <c r="F117" s="278"/>
      <c r="G117" s="278"/>
      <c r="H117" s="278"/>
      <c r="I117" s="278"/>
      <c r="J117" s="278"/>
      <c r="K117" s="278"/>
      <c r="L117" s="278"/>
      <c r="M117" s="278"/>
      <c r="N117" s="278"/>
      <c r="O117" s="278"/>
      <c r="P117" s="278"/>
      <c r="Q117" s="278"/>
      <c r="R117" s="278"/>
      <c r="S117" s="278"/>
    </row>
    <row r="118" spans="1:19" x14ac:dyDescent="0.25">
      <c r="A118" s="278"/>
      <c r="B118" s="278"/>
      <c r="C118" s="278"/>
      <c r="D118" s="278"/>
      <c r="E118" s="278"/>
      <c r="F118" s="278"/>
      <c r="G118" s="278"/>
      <c r="H118" s="278"/>
      <c r="I118" s="278"/>
      <c r="J118" s="278"/>
      <c r="K118" s="278"/>
      <c r="L118" s="278"/>
      <c r="M118" s="278"/>
      <c r="N118" s="278"/>
      <c r="O118" s="278"/>
      <c r="P118" s="278"/>
      <c r="Q118" s="278"/>
      <c r="R118" s="278"/>
      <c r="S118" s="278"/>
    </row>
    <row r="119" spans="1:19" x14ac:dyDescent="0.25">
      <c r="A119" s="278"/>
      <c r="B119" s="278"/>
      <c r="C119" s="278"/>
      <c r="D119" s="278"/>
      <c r="E119" s="278"/>
      <c r="F119" s="278"/>
      <c r="G119" s="278"/>
      <c r="H119" s="278"/>
      <c r="I119" s="278"/>
      <c r="J119" s="278"/>
      <c r="K119" s="278"/>
      <c r="L119" s="278"/>
      <c r="M119" s="278"/>
      <c r="N119" s="278"/>
      <c r="O119" s="278"/>
      <c r="P119" s="278"/>
      <c r="Q119" s="278"/>
      <c r="R119" s="278"/>
      <c r="S119" s="278"/>
    </row>
    <row r="120" spans="1:19" x14ac:dyDescent="0.25">
      <c r="A120" s="278"/>
      <c r="B120" s="278"/>
      <c r="C120" s="278"/>
      <c r="D120" s="278"/>
      <c r="E120" s="278"/>
      <c r="F120" s="278"/>
      <c r="G120" s="278"/>
      <c r="H120" s="278"/>
      <c r="I120" s="278"/>
      <c r="J120" s="278"/>
      <c r="K120" s="278"/>
      <c r="L120" s="278"/>
      <c r="M120" s="278"/>
      <c r="N120" s="278"/>
      <c r="O120" s="278"/>
      <c r="P120" s="278"/>
      <c r="Q120" s="278"/>
      <c r="R120" s="278"/>
      <c r="S120" s="278"/>
    </row>
    <row r="121" spans="1:19" x14ac:dyDescent="0.25">
      <c r="A121" s="278"/>
      <c r="B121" s="278"/>
      <c r="C121" s="278"/>
      <c r="D121" s="278"/>
      <c r="E121" s="278"/>
      <c r="F121" s="278"/>
      <c r="G121" s="278"/>
      <c r="H121" s="278"/>
      <c r="I121" s="278"/>
      <c r="J121" s="278"/>
      <c r="K121" s="278"/>
      <c r="L121" s="278"/>
      <c r="M121" s="278"/>
      <c r="N121" s="278"/>
      <c r="O121" s="278"/>
      <c r="P121" s="278"/>
      <c r="Q121" s="278"/>
      <c r="R121" s="278"/>
      <c r="S121" s="278"/>
    </row>
    <row r="122" spans="1:19" x14ac:dyDescent="0.25">
      <c r="A122" s="278"/>
      <c r="B122" s="278"/>
      <c r="C122" s="278"/>
      <c r="D122" s="278"/>
      <c r="E122" s="278"/>
      <c r="F122" s="278"/>
      <c r="G122" s="278"/>
      <c r="H122" s="278"/>
      <c r="I122" s="278"/>
      <c r="J122" s="278"/>
      <c r="K122" s="278"/>
      <c r="L122" s="278"/>
      <c r="M122" s="278"/>
      <c r="N122" s="278"/>
      <c r="O122" s="278"/>
      <c r="P122" s="278"/>
      <c r="Q122" s="278"/>
      <c r="R122" s="278"/>
      <c r="S122" s="278"/>
    </row>
    <row r="123" spans="1:19" x14ac:dyDescent="0.25">
      <c r="A123" s="278"/>
      <c r="B123" s="278"/>
      <c r="C123" s="278"/>
      <c r="D123" s="278"/>
      <c r="E123" s="278"/>
      <c r="F123" s="278"/>
      <c r="G123" s="278"/>
      <c r="H123" s="278"/>
      <c r="I123" s="278"/>
      <c r="J123" s="278"/>
      <c r="K123" s="278"/>
      <c r="L123" s="278"/>
      <c r="M123" s="278"/>
      <c r="N123" s="278"/>
      <c r="O123" s="278"/>
      <c r="P123" s="278"/>
      <c r="Q123" s="278"/>
      <c r="R123" s="278"/>
      <c r="S123" s="278"/>
    </row>
    <row r="124" spans="1:19" x14ac:dyDescent="0.25">
      <c r="A124" s="278"/>
      <c r="B124" s="278"/>
      <c r="C124" s="278"/>
      <c r="D124" s="278"/>
      <c r="E124" s="278"/>
      <c r="F124" s="278"/>
      <c r="G124" s="278"/>
      <c r="H124" s="278"/>
      <c r="I124" s="278"/>
      <c r="J124" s="278"/>
      <c r="K124" s="278"/>
      <c r="L124" s="278"/>
      <c r="M124" s="278"/>
      <c r="N124" s="278"/>
      <c r="O124" s="278"/>
      <c r="P124" s="278"/>
      <c r="Q124" s="278"/>
      <c r="R124" s="278"/>
      <c r="S124" s="278"/>
    </row>
    <row r="125" spans="1:19" x14ac:dyDescent="0.25">
      <c r="A125" s="278"/>
      <c r="B125" s="278"/>
      <c r="C125" s="278"/>
      <c r="D125" s="278"/>
      <c r="E125" s="278"/>
      <c r="F125" s="278"/>
      <c r="G125" s="278"/>
      <c r="H125" s="278"/>
      <c r="I125" s="278"/>
      <c r="J125" s="278"/>
      <c r="K125" s="278"/>
      <c r="L125" s="278"/>
      <c r="M125" s="278"/>
      <c r="N125" s="278"/>
      <c r="O125" s="278"/>
      <c r="P125" s="278"/>
      <c r="Q125" s="278"/>
      <c r="R125" s="278"/>
      <c r="S125" s="278"/>
    </row>
    <row r="126" spans="1:19" x14ac:dyDescent="0.25">
      <c r="A126" s="278"/>
      <c r="B126" s="278"/>
      <c r="C126" s="278"/>
      <c r="D126" s="278"/>
      <c r="E126" s="278"/>
      <c r="F126" s="278"/>
      <c r="G126" s="278"/>
      <c r="H126" s="278"/>
      <c r="I126" s="278"/>
      <c r="J126" s="278"/>
      <c r="K126" s="278"/>
      <c r="L126" s="278"/>
      <c r="M126" s="278"/>
      <c r="N126" s="278"/>
      <c r="O126" s="278"/>
      <c r="P126" s="278"/>
      <c r="Q126" s="278"/>
      <c r="R126" s="278"/>
      <c r="S126" s="278"/>
    </row>
    <row r="127" spans="1:19" x14ac:dyDescent="0.25">
      <c r="A127" s="278"/>
      <c r="B127" s="278"/>
      <c r="C127" s="278"/>
      <c r="D127" s="278"/>
      <c r="E127" s="278"/>
      <c r="F127" s="278"/>
      <c r="G127" s="278"/>
      <c r="H127" s="278"/>
      <c r="I127" s="278"/>
      <c r="J127" s="278"/>
      <c r="K127" s="278"/>
      <c r="L127" s="278"/>
      <c r="M127" s="278"/>
      <c r="N127" s="278"/>
      <c r="O127" s="278"/>
      <c r="P127" s="278"/>
      <c r="Q127" s="278"/>
      <c r="R127" s="278"/>
      <c r="S127" s="278"/>
    </row>
    <row r="128" spans="1:19" x14ac:dyDescent="0.25">
      <c r="A128" s="278"/>
      <c r="B128" s="278"/>
      <c r="C128" s="278"/>
      <c r="D128" s="278"/>
      <c r="E128" s="278"/>
      <c r="F128" s="278"/>
      <c r="G128" s="278"/>
      <c r="H128" s="278"/>
      <c r="I128" s="278"/>
      <c r="J128" s="278"/>
      <c r="K128" s="278"/>
      <c r="L128" s="278"/>
      <c r="M128" s="278"/>
      <c r="N128" s="278"/>
      <c r="O128" s="278"/>
      <c r="P128" s="278"/>
      <c r="Q128" s="278"/>
      <c r="R128" s="278"/>
      <c r="S128" s="278"/>
    </row>
    <row r="129" spans="1:19" x14ac:dyDescent="0.25">
      <c r="A129" s="278"/>
      <c r="B129" s="278"/>
      <c r="C129" s="278"/>
      <c r="D129" s="278"/>
      <c r="E129" s="278"/>
      <c r="F129" s="278"/>
      <c r="G129" s="278"/>
      <c r="H129" s="278"/>
      <c r="I129" s="278"/>
      <c r="J129" s="278"/>
      <c r="K129" s="278"/>
      <c r="L129" s="278"/>
      <c r="M129" s="278"/>
      <c r="N129" s="278"/>
      <c r="O129" s="278"/>
      <c r="P129" s="278"/>
      <c r="Q129" s="278"/>
      <c r="R129" s="278"/>
      <c r="S129" s="278"/>
    </row>
    <row r="130" spans="1:19" x14ac:dyDescent="0.25">
      <c r="A130" s="278"/>
      <c r="B130" s="278"/>
      <c r="C130" s="278"/>
      <c r="D130" s="278"/>
      <c r="E130" s="278"/>
      <c r="F130" s="278"/>
      <c r="G130" s="278"/>
      <c r="H130" s="278"/>
      <c r="I130" s="278"/>
      <c r="J130" s="278"/>
      <c r="K130" s="278"/>
      <c r="L130" s="278"/>
      <c r="M130" s="278"/>
      <c r="N130" s="278"/>
      <c r="O130" s="278"/>
      <c r="P130" s="278"/>
      <c r="Q130" s="278"/>
      <c r="R130" s="278"/>
      <c r="S130" s="278"/>
    </row>
    <row r="131" spans="1:19" x14ac:dyDescent="0.25">
      <c r="A131" s="278"/>
      <c r="B131" s="278"/>
      <c r="C131" s="278"/>
      <c r="D131" s="278"/>
      <c r="E131" s="278"/>
      <c r="F131" s="278"/>
      <c r="G131" s="278"/>
      <c r="H131" s="278"/>
      <c r="I131" s="278"/>
      <c r="J131" s="278"/>
      <c r="K131" s="278"/>
      <c r="L131" s="278"/>
      <c r="M131" s="278"/>
      <c r="N131" s="278"/>
      <c r="O131" s="278"/>
      <c r="P131" s="278"/>
      <c r="Q131" s="278"/>
      <c r="R131" s="278"/>
      <c r="S131" s="278"/>
    </row>
    <row r="132" spans="1:19" x14ac:dyDescent="0.25">
      <c r="A132" s="278"/>
      <c r="B132" s="278"/>
      <c r="C132" s="278"/>
      <c r="D132" s="278"/>
      <c r="E132" s="278"/>
      <c r="F132" s="278"/>
      <c r="G132" s="278"/>
      <c r="H132" s="278"/>
      <c r="I132" s="278"/>
      <c r="J132" s="278"/>
      <c r="K132" s="278"/>
      <c r="L132" s="278"/>
      <c r="M132" s="278"/>
      <c r="N132" s="278"/>
      <c r="O132" s="278"/>
      <c r="P132" s="278"/>
      <c r="Q132" s="278"/>
      <c r="R132" s="278"/>
      <c r="S132" s="278"/>
    </row>
    <row r="133" spans="1:19" x14ac:dyDescent="0.25">
      <c r="A133" s="278"/>
      <c r="B133" s="278"/>
      <c r="C133" s="278"/>
      <c r="D133" s="278"/>
      <c r="E133" s="278"/>
      <c r="F133" s="278"/>
      <c r="G133" s="278"/>
      <c r="H133" s="278"/>
      <c r="I133" s="278"/>
      <c r="J133" s="278"/>
      <c r="K133" s="278"/>
      <c r="L133" s="278"/>
      <c r="M133" s="278"/>
      <c r="N133" s="278"/>
      <c r="O133" s="278"/>
      <c r="P133" s="278"/>
      <c r="Q133" s="278"/>
      <c r="R133" s="278"/>
      <c r="S133" s="278"/>
    </row>
    <row r="134" spans="1:19" x14ac:dyDescent="0.25">
      <c r="A134" s="278"/>
      <c r="B134" s="278"/>
      <c r="C134" s="278"/>
      <c r="D134" s="278"/>
      <c r="E134" s="278"/>
      <c r="F134" s="278"/>
      <c r="G134" s="278"/>
      <c r="H134" s="278"/>
      <c r="I134" s="278"/>
      <c r="J134" s="278"/>
      <c r="K134" s="278"/>
      <c r="L134" s="278"/>
      <c r="M134" s="278"/>
      <c r="N134" s="278"/>
      <c r="O134" s="278"/>
      <c r="P134" s="278"/>
      <c r="Q134" s="278"/>
      <c r="R134" s="278"/>
      <c r="S134" s="278"/>
    </row>
    <row r="135" spans="1:19" x14ac:dyDescent="0.25">
      <c r="A135" s="278"/>
      <c r="B135" s="278"/>
      <c r="C135" s="278"/>
      <c r="D135" s="278"/>
      <c r="E135" s="278"/>
      <c r="F135" s="278"/>
      <c r="G135" s="278"/>
      <c r="H135" s="278"/>
      <c r="I135" s="278"/>
      <c r="J135" s="278"/>
      <c r="K135" s="278"/>
      <c r="L135" s="278"/>
      <c r="M135" s="278"/>
      <c r="N135" s="278"/>
      <c r="O135" s="278"/>
      <c r="P135" s="278"/>
      <c r="Q135" s="278"/>
      <c r="R135" s="278"/>
      <c r="S135" s="278"/>
    </row>
    <row r="136" spans="1:19" x14ac:dyDescent="0.25">
      <c r="A136" s="278"/>
      <c r="B136" s="278"/>
      <c r="C136" s="278"/>
      <c r="D136" s="278"/>
      <c r="E136" s="278"/>
      <c r="F136" s="278"/>
      <c r="G136" s="278"/>
      <c r="H136" s="278"/>
      <c r="I136" s="278"/>
      <c r="J136" s="278"/>
      <c r="K136" s="278"/>
      <c r="L136" s="278"/>
      <c r="M136" s="278"/>
      <c r="N136" s="278"/>
      <c r="O136" s="278"/>
      <c r="P136" s="278"/>
      <c r="Q136" s="278"/>
      <c r="R136" s="278"/>
      <c r="S136" s="278"/>
    </row>
    <row r="137" spans="1:19" x14ac:dyDescent="0.25">
      <c r="A137" s="278"/>
      <c r="B137" s="278"/>
      <c r="C137" s="278"/>
      <c r="D137" s="278"/>
      <c r="E137" s="278"/>
      <c r="F137" s="278"/>
      <c r="G137" s="278"/>
      <c r="H137" s="278"/>
      <c r="I137" s="278"/>
      <c r="J137" s="278"/>
      <c r="K137" s="278"/>
      <c r="L137" s="278"/>
      <c r="M137" s="278"/>
      <c r="N137" s="278"/>
      <c r="O137" s="278"/>
      <c r="P137" s="278"/>
      <c r="Q137" s="278"/>
      <c r="R137" s="278"/>
      <c r="S137" s="278"/>
    </row>
    <row r="138" spans="1:19" x14ac:dyDescent="0.25">
      <c r="A138" s="278"/>
      <c r="B138" s="278"/>
      <c r="C138" s="278"/>
      <c r="D138" s="278"/>
      <c r="E138" s="278"/>
      <c r="F138" s="278"/>
      <c r="G138" s="278"/>
      <c r="H138" s="278"/>
      <c r="I138" s="278"/>
      <c r="J138" s="278"/>
      <c r="K138" s="278"/>
      <c r="L138" s="278"/>
      <c r="M138" s="278"/>
      <c r="N138" s="278"/>
      <c r="O138" s="278"/>
      <c r="P138" s="278"/>
      <c r="Q138" s="278"/>
      <c r="R138" s="278"/>
      <c r="S138" s="278"/>
    </row>
    <row r="139" spans="1:19" x14ac:dyDescent="0.25">
      <c r="A139" s="278"/>
      <c r="B139" s="278"/>
      <c r="C139" s="278"/>
      <c r="D139" s="278"/>
      <c r="E139" s="278"/>
      <c r="F139" s="278"/>
      <c r="G139" s="278"/>
      <c r="H139" s="278"/>
      <c r="I139" s="278"/>
      <c r="J139" s="278"/>
      <c r="K139" s="278"/>
      <c r="L139" s="278"/>
      <c r="M139" s="278"/>
      <c r="N139" s="278"/>
      <c r="O139" s="278"/>
      <c r="P139" s="278"/>
      <c r="Q139" s="278"/>
      <c r="R139" s="278"/>
      <c r="S139" s="278"/>
    </row>
    <row r="140" spans="1:19" x14ac:dyDescent="0.25">
      <c r="A140" s="278"/>
      <c r="B140" s="278"/>
      <c r="C140" s="278"/>
      <c r="D140" s="278"/>
      <c r="E140" s="278"/>
      <c r="F140" s="278"/>
      <c r="G140" s="278"/>
      <c r="H140" s="278"/>
      <c r="I140" s="278"/>
      <c r="J140" s="278"/>
      <c r="K140" s="278"/>
      <c r="L140" s="278"/>
      <c r="M140" s="278"/>
      <c r="N140" s="278"/>
      <c r="O140" s="278"/>
      <c r="P140" s="278"/>
      <c r="Q140" s="278"/>
      <c r="R140" s="278"/>
      <c r="S140" s="278"/>
    </row>
    <row r="141" spans="1:19" x14ac:dyDescent="0.25">
      <c r="A141" s="278"/>
      <c r="B141" s="278"/>
      <c r="C141" s="278"/>
      <c r="D141" s="278"/>
      <c r="E141" s="278"/>
      <c r="F141" s="278"/>
      <c r="G141" s="278"/>
      <c r="H141" s="278"/>
      <c r="I141" s="278"/>
      <c r="J141" s="278"/>
      <c r="K141" s="278"/>
      <c r="L141" s="278"/>
      <c r="M141" s="278"/>
      <c r="N141" s="278"/>
      <c r="O141" s="278"/>
      <c r="P141" s="278"/>
      <c r="Q141" s="278"/>
      <c r="R141" s="278"/>
      <c r="S141" s="278"/>
    </row>
    <row r="142" spans="1:19" x14ac:dyDescent="0.25">
      <c r="A142" s="278"/>
      <c r="B142" s="278"/>
      <c r="C142" s="278"/>
      <c r="D142" s="278"/>
      <c r="E142" s="278"/>
      <c r="F142" s="278"/>
      <c r="G142" s="278"/>
      <c r="H142" s="278"/>
      <c r="I142" s="278"/>
      <c r="J142" s="278"/>
      <c r="K142" s="278"/>
      <c r="L142" s="278"/>
      <c r="M142" s="278"/>
      <c r="N142" s="278"/>
      <c r="O142" s="278"/>
      <c r="P142" s="278"/>
      <c r="Q142" s="278"/>
      <c r="R142" s="278"/>
      <c r="S142" s="278"/>
    </row>
    <row r="143" spans="1:19" x14ac:dyDescent="0.25">
      <c r="A143" s="278"/>
      <c r="B143" s="278"/>
      <c r="C143" s="278"/>
      <c r="D143" s="278"/>
      <c r="E143" s="278"/>
      <c r="F143" s="278"/>
      <c r="G143" s="278"/>
      <c r="H143" s="278"/>
      <c r="I143" s="278"/>
      <c r="J143" s="278"/>
      <c r="K143" s="278"/>
      <c r="L143" s="278"/>
      <c r="M143" s="278"/>
      <c r="N143" s="278"/>
      <c r="O143" s="278"/>
      <c r="P143" s="278"/>
      <c r="Q143" s="278"/>
      <c r="R143" s="278"/>
      <c r="S143" s="278"/>
    </row>
    <row r="144" spans="1:19" x14ac:dyDescent="0.25">
      <c r="A144" s="278"/>
      <c r="B144" s="278"/>
      <c r="C144" s="278"/>
      <c r="D144" s="278"/>
      <c r="E144" s="278"/>
      <c r="F144" s="278"/>
      <c r="G144" s="278"/>
      <c r="H144" s="278"/>
      <c r="I144" s="278"/>
      <c r="J144" s="278"/>
      <c r="K144" s="278"/>
      <c r="L144" s="278"/>
      <c r="M144" s="278"/>
      <c r="N144" s="278"/>
      <c r="O144" s="278"/>
      <c r="P144" s="278"/>
      <c r="Q144" s="278"/>
      <c r="R144" s="278"/>
      <c r="S144" s="278"/>
    </row>
    <row r="145" spans="1:19" x14ac:dyDescent="0.25">
      <c r="A145" s="278"/>
      <c r="B145" s="278"/>
      <c r="C145" s="278"/>
      <c r="D145" s="278"/>
      <c r="E145" s="278"/>
      <c r="F145" s="278"/>
      <c r="G145" s="278"/>
      <c r="H145" s="278"/>
      <c r="I145" s="278"/>
      <c r="J145" s="278"/>
      <c r="K145" s="278"/>
      <c r="L145" s="278"/>
      <c r="M145" s="278"/>
      <c r="N145" s="278"/>
      <c r="O145" s="278"/>
      <c r="P145" s="278"/>
      <c r="Q145" s="278"/>
      <c r="R145" s="278"/>
      <c r="S145" s="278"/>
    </row>
    <row r="146" spans="1:19" x14ac:dyDescent="0.25">
      <c r="A146" s="278"/>
      <c r="B146" s="278"/>
      <c r="C146" s="278"/>
      <c r="D146" s="278"/>
      <c r="E146" s="278"/>
      <c r="F146" s="278"/>
      <c r="G146" s="278"/>
      <c r="H146" s="278"/>
      <c r="I146" s="278"/>
      <c r="J146" s="278"/>
      <c r="K146" s="278"/>
      <c r="L146" s="278"/>
      <c r="M146" s="278"/>
      <c r="N146" s="278"/>
      <c r="O146" s="278"/>
      <c r="P146" s="278"/>
      <c r="Q146" s="278"/>
      <c r="R146" s="278"/>
      <c r="S146" s="278"/>
    </row>
    <row r="147" spans="1:19" x14ac:dyDescent="0.25">
      <c r="A147" s="278"/>
      <c r="B147" s="278"/>
      <c r="C147" s="278"/>
      <c r="D147" s="278"/>
      <c r="E147" s="278"/>
      <c r="F147" s="278"/>
      <c r="G147" s="278"/>
      <c r="H147" s="278"/>
      <c r="I147" s="278"/>
      <c r="J147" s="278"/>
      <c r="K147" s="278"/>
      <c r="L147" s="278"/>
      <c r="M147" s="278"/>
      <c r="N147" s="278"/>
      <c r="O147" s="278"/>
      <c r="P147" s="278"/>
      <c r="Q147" s="278"/>
      <c r="R147" s="278"/>
      <c r="S147" s="278"/>
    </row>
    <row r="148" spans="1:19" x14ac:dyDescent="0.25">
      <c r="A148" s="278"/>
      <c r="B148" s="278"/>
      <c r="C148" s="278"/>
      <c r="D148" s="278"/>
      <c r="E148" s="278"/>
      <c r="F148" s="278"/>
      <c r="G148" s="278"/>
      <c r="H148" s="278"/>
      <c r="I148" s="278"/>
      <c r="J148" s="278"/>
      <c r="K148" s="278"/>
      <c r="L148" s="278"/>
      <c r="M148" s="278"/>
      <c r="N148" s="278"/>
      <c r="O148" s="278"/>
      <c r="P148" s="278"/>
      <c r="Q148" s="278"/>
      <c r="R148" s="278"/>
      <c r="S148" s="278"/>
    </row>
    <row r="149" spans="1:19" x14ac:dyDescent="0.25">
      <c r="A149" s="278"/>
      <c r="B149" s="278"/>
      <c r="C149" s="278"/>
      <c r="D149" s="278"/>
      <c r="E149" s="278"/>
      <c r="F149" s="278"/>
      <c r="G149" s="278"/>
      <c r="H149" s="278"/>
      <c r="I149" s="278"/>
      <c r="J149" s="278"/>
      <c r="K149" s="278"/>
      <c r="L149" s="278"/>
      <c r="M149" s="278"/>
      <c r="N149" s="278"/>
      <c r="O149" s="278"/>
      <c r="P149" s="278"/>
      <c r="Q149" s="278"/>
      <c r="R149" s="278"/>
      <c r="S149" s="278"/>
    </row>
    <row r="150" spans="1:19" x14ac:dyDescent="0.25">
      <c r="A150" s="278"/>
      <c r="B150" s="278"/>
      <c r="C150" s="278"/>
      <c r="D150" s="278"/>
      <c r="E150" s="278"/>
      <c r="F150" s="278"/>
      <c r="G150" s="278"/>
      <c r="H150" s="278"/>
      <c r="I150" s="278"/>
      <c r="J150" s="278"/>
      <c r="K150" s="278"/>
      <c r="L150" s="278"/>
      <c r="M150" s="278"/>
      <c r="N150" s="278"/>
      <c r="O150" s="278"/>
      <c r="P150" s="278"/>
      <c r="Q150" s="278"/>
      <c r="R150" s="278"/>
      <c r="S150" s="278"/>
    </row>
    <row r="151" spans="1:19" x14ac:dyDescent="0.25">
      <c r="A151" s="278"/>
      <c r="B151" s="278"/>
      <c r="C151" s="278"/>
      <c r="D151" s="278"/>
      <c r="E151" s="278"/>
      <c r="F151" s="278"/>
      <c r="G151" s="278"/>
      <c r="H151" s="278"/>
      <c r="I151" s="278"/>
      <c r="J151" s="278"/>
      <c r="K151" s="278"/>
      <c r="L151" s="278"/>
      <c r="M151" s="278"/>
      <c r="N151" s="278"/>
      <c r="O151" s="278"/>
      <c r="P151" s="278"/>
      <c r="Q151" s="278"/>
      <c r="R151" s="278"/>
      <c r="S151" s="278"/>
    </row>
    <row r="152" spans="1:19" x14ac:dyDescent="0.25">
      <c r="A152" s="278"/>
      <c r="B152" s="278"/>
      <c r="C152" s="278"/>
      <c r="D152" s="278"/>
      <c r="E152" s="278"/>
      <c r="F152" s="278"/>
      <c r="G152" s="278"/>
      <c r="H152" s="278"/>
      <c r="I152" s="278"/>
      <c r="J152" s="278"/>
      <c r="K152" s="278"/>
      <c r="L152" s="278"/>
      <c r="M152" s="278"/>
      <c r="N152" s="278"/>
      <c r="O152" s="278"/>
      <c r="P152" s="278"/>
      <c r="Q152" s="278"/>
      <c r="R152" s="278"/>
      <c r="S152" s="278"/>
    </row>
    <row r="153" spans="1:19" x14ac:dyDescent="0.25">
      <c r="A153" s="278"/>
      <c r="B153" s="278"/>
      <c r="C153" s="278"/>
      <c r="D153" s="278"/>
      <c r="E153" s="278"/>
      <c r="F153" s="278"/>
      <c r="G153" s="278"/>
      <c r="H153" s="278"/>
      <c r="I153" s="278"/>
      <c r="J153" s="278"/>
      <c r="K153" s="278"/>
      <c r="L153" s="278"/>
      <c r="M153" s="278"/>
      <c r="N153" s="278"/>
      <c r="O153" s="278"/>
      <c r="P153" s="278"/>
      <c r="Q153" s="278"/>
      <c r="R153" s="278"/>
      <c r="S153" s="278"/>
    </row>
    <row r="154" spans="1:19" x14ac:dyDescent="0.25">
      <c r="A154" s="278"/>
      <c r="B154" s="278"/>
      <c r="C154" s="278"/>
      <c r="D154" s="278"/>
      <c r="E154" s="278"/>
      <c r="F154" s="278"/>
      <c r="G154" s="278"/>
      <c r="H154" s="278"/>
      <c r="I154" s="278"/>
      <c r="J154" s="278"/>
      <c r="K154" s="278"/>
      <c r="L154" s="278"/>
      <c r="M154" s="278"/>
      <c r="N154" s="278"/>
      <c r="O154" s="278"/>
      <c r="P154" s="278"/>
      <c r="Q154" s="278"/>
      <c r="R154" s="278"/>
      <c r="S154" s="278"/>
    </row>
    <row r="155" spans="1:19" x14ac:dyDescent="0.25">
      <c r="A155" s="278"/>
      <c r="B155" s="278"/>
      <c r="C155" s="278"/>
      <c r="D155" s="278"/>
      <c r="E155" s="278"/>
      <c r="F155" s="278"/>
      <c r="G155" s="278"/>
      <c r="H155" s="278"/>
      <c r="I155" s="278"/>
      <c r="J155" s="278"/>
      <c r="K155" s="278"/>
      <c r="L155" s="278"/>
      <c r="M155" s="278"/>
      <c r="N155" s="278"/>
      <c r="O155" s="278"/>
      <c r="P155" s="278"/>
      <c r="Q155" s="278"/>
      <c r="R155" s="278"/>
      <c r="S155" s="278"/>
    </row>
    <row r="156" spans="1:19" x14ac:dyDescent="0.25">
      <c r="A156" s="278"/>
      <c r="B156" s="278"/>
      <c r="C156" s="278"/>
      <c r="D156" s="278"/>
      <c r="E156" s="278"/>
      <c r="F156" s="278"/>
      <c r="G156" s="278"/>
      <c r="H156" s="278"/>
      <c r="I156" s="278"/>
      <c r="J156" s="278"/>
      <c r="K156" s="278"/>
      <c r="L156" s="278"/>
      <c r="M156" s="278"/>
      <c r="N156" s="278"/>
      <c r="O156" s="278"/>
      <c r="P156" s="278"/>
      <c r="Q156" s="278"/>
      <c r="R156" s="278"/>
      <c r="S156" s="278"/>
    </row>
    <row r="157" spans="1:19" x14ac:dyDescent="0.25">
      <c r="A157" s="278"/>
      <c r="B157" s="278"/>
      <c r="C157" s="278"/>
      <c r="D157" s="278"/>
      <c r="E157" s="278"/>
      <c r="F157" s="278"/>
      <c r="G157" s="278"/>
      <c r="H157" s="278"/>
      <c r="I157" s="278"/>
      <c r="J157" s="278"/>
      <c r="K157" s="278"/>
      <c r="L157" s="278"/>
      <c r="M157" s="278"/>
      <c r="N157" s="278"/>
      <c r="O157" s="278"/>
      <c r="P157" s="278"/>
      <c r="Q157" s="278"/>
      <c r="R157" s="278"/>
      <c r="S157" s="278"/>
    </row>
    <row r="158" spans="1:19" x14ac:dyDescent="0.25">
      <c r="A158" s="278"/>
      <c r="B158" s="278"/>
      <c r="C158" s="278"/>
      <c r="D158" s="278"/>
      <c r="E158" s="278"/>
      <c r="F158" s="278"/>
      <c r="G158" s="278"/>
      <c r="H158" s="278"/>
      <c r="I158" s="278"/>
      <c r="J158" s="278"/>
      <c r="K158" s="278"/>
      <c r="L158" s="278"/>
      <c r="M158" s="278"/>
      <c r="N158" s="278"/>
      <c r="O158" s="278"/>
      <c r="P158" s="278"/>
      <c r="Q158" s="278"/>
      <c r="R158" s="278"/>
      <c r="S158" s="278"/>
    </row>
    <row r="159" spans="1:19" x14ac:dyDescent="0.25">
      <c r="A159" s="278"/>
      <c r="B159" s="278"/>
      <c r="C159" s="278"/>
      <c r="D159" s="278"/>
      <c r="E159" s="278"/>
      <c r="F159" s="278"/>
      <c r="G159" s="278"/>
      <c r="H159" s="278"/>
      <c r="I159" s="278"/>
      <c r="J159" s="278"/>
      <c r="K159" s="278"/>
      <c r="L159" s="278"/>
      <c r="M159" s="278"/>
      <c r="N159" s="278"/>
      <c r="O159" s="278"/>
      <c r="P159" s="278"/>
      <c r="Q159" s="278"/>
      <c r="R159" s="278"/>
      <c r="S159" s="278"/>
    </row>
    <row r="160" spans="1:19" x14ac:dyDescent="0.25">
      <c r="A160" s="278"/>
      <c r="B160" s="278"/>
      <c r="C160" s="278"/>
      <c r="D160" s="278"/>
      <c r="E160" s="278"/>
      <c r="F160" s="278"/>
      <c r="G160" s="278"/>
      <c r="H160" s="278"/>
      <c r="I160" s="278"/>
      <c r="J160" s="278"/>
      <c r="K160" s="278"/>
      <c r="L160" s="278"/>
      <c r="M160" s="278"/>
      <c r="N160" s="278"/>
      <c r="O160" s="278"/>
      <c r="P160" s="278"/>
      <c r="Q160" s="278"/>
      <c r="R160" s="278"/>
      <c r="S160" s="278"/>
    </row>
    <row r="161" spans="1:19" x14ac:dyDescent="0.25">
      <c r="A161" s="278"/>
      <c r="B161" s="278"/>
      <c r="C161" s="278"/>
      <c r="D161" s="278"/>
      <c r="E161" s="278"/>
      <c r="F161" s="278"/>
      <c r="G161" s="278"/>
      <c r="H161" s="278"/>
      <c r="I161" s="278"/>
      <c r="J161" s="278"/>
      <c r="K161" s="278"/>
      <c r="L161" s="278"/>
      <c r="M161" s="278"/>
      <c r="N161" s="278"/>
      <c r="O161" s="278"/>
      <c r="P161" s="278"/>
      <c r="Q161" s="278"/>
      <c r="R161" s="278"/>
      <c r="S161" s="278"/>
    </row>
    <row r="162" spans="1:19" x14ac:dyDescent="0.25">
      <c r="A162" s="278"/>
      <c r="B162" s="278"/>
      <c r="C162" s="278"/>
      <c r="D162" s="278"/>
      <c r="E162" s="278"/>
      <c r="F162" s="278"/>
      <c r="G162" s="278"/>
      <c r="H162" s="278"/>
      <c r="I162" s="278"/>
      <c r="J162" s="278"/>
      <c r="K162" s="278"/>
      <c r="L162" s="278"/>
      <c r="M162" s="278"/>
      <c r="N162" s="278"/>
      <c r="O162" s="278"/>
      <c r="P162" s="278"/>
      <c r="Q162" s="278"/>
      <c r="R162" s="278"/>
      <c r="S162" s="278"/>
    </row>
    <row r="163" spans="1:19" x14ac:dyDescent="0.25">
      <c r="A163" s="278"/>
      <c r="B163" s="278"/>
      <c r="C163" s="278"/>
      <c r="D163" s="278"/>
      <c r="E163" s="278"/>
      <c r="F163" s="278"/>
      <c r="G163" s="278"/>
      <c r="H163" s="278"/>
      <c r="I163" s="278"/>
      <c r="J163" s="278"/>
      <c r="K163" s="278"/>
      <c r="L163" s="278"/>
      <c r="M163" s="278"/>
      <c r="N163" s="278"/>
      <c r="O163" s="278"/>
      <c r="P163" s="278"/>
      <c r="Q163" s="278"/>
      <c r="R163" s="278"/>
      <c r="S163" s="278"/>
    </row>
    <row r="164" spans="1:19" x14ac:dyDescent="0.25">
      <c r="A164" s="278"/>
      <c r="B164" s="278"/>
      <c r="C164" s="278"/>
      <c r="D164" s="278"/>
      <c r="E164" s="278"/>
      <c r="F164" s="278"/>
      <c r="G164" s="278"/>
      <c r="H164" s="278"/>
      <c r="I164" s="278"/>
      <c r="J164" s="278"/>
      <c r="K164" s="278"/>
      <c r="L164" s="278"/>
      <c r="M164" s="278"/>
      <c r="N164" s="278"/>
      <c r="O164" s="278"/>
      <c r="P164" s="278"/>
      <c r="Q164" s="278"/>
      <c r="R164" s="278"/>
      <c r="S164" s="278"/>
    </row>
    <row r="165" spans="1:19" x14ac:dyDescent="0.25">
      <c r="A165" s="278"/>
      <c r="B165" s="278"/>
      <c r="C165" s="278"/>
      <c r="D165" s="278"/>
      <c r="E165" s="278"/>
      <c r="F165" s="278"/>
      <c r="G165" s="278"/>
      <c r="H165" s="278"/>
      <c r="I165" s="278"/>
      <c r="J165" s="278"/>
      <c r="K165" s="278"/>
      <c r="L165" s="278"/>
      <c r="M165" s="278"/>
      <c r="N165" s="278"/>
      <c r="O165" s="278"/>
      <c r="P165" s="278"/>
      <c r="Q165" s="278"/>
      <c r="R165" s="278"/>
      <c r="S165" s="278"/>
    </row>
    <row r="166" spans="1:19" x14ac:dyDescent="0.25">
      <c r="A166" s="278"/>
      <c r="B166" s="278"/>
      <c r="C166" s="278"/>
      <c r="D166" s="278"/>
      <c r="E166" s="278"/>
      <c r="F166" s="278"/>
      <c r="G166" s="278"/>
      <c r="H166" s="278"/>
      <c r="I166" s="278"/>
      <c r="J166" s="278"/>
      <c r="K166" s="278"/>
      <c r="L166" s="278"/>
      <c r="M166" s="278"/>
      <c r="N166" s="278"/>
      <c r="O166" s="278"/>
      <c r="P166" s="278"/>
      <c r="Q166" s="278"/>
      <c r="R166" s="278"/>
      <c r="S166" s="278"/>
    </row>
    <row r="167" spans="1:19" x14ac:dyDescent="0.25">
      <c r="A167" s="278"/>
      <c r="B167" s="278"/>
      <c r="C167" s="278"/>
      <c r="D167" s="278"/>
      <c r="E167" s="278"/>
      <c r="F167" s="278"/>
      <c r="G167" s="278"/>
      <c r="H167" s="278"/>
      <c r="I167" s="278"/>
      <c r="J167" s="278"/>
      <c r="K167" s="278"/>
      <c r="L167" s="278"/>
      <c r="M167" s="278"/>
      <c r="N167" s="278"/>
      <c r="O167" s="278"/>
      <c r="P167" s="278"/>
      <c r="Q167" s="278"/>
      <c r="R167" s="278"/>
      <c r="S167" s="278"/>
    </row>
    <row r="168" spans="1:19" x14ac:dyDescent="0.25">
      <c r="A168" s="278"/>
      <c r="B168" s="278"/>
      <c r="C168" s="278"/>
      <c r="D168" s="278"/>
      <c r="E168" s="278"/>
      <c r="F168" s="278"/>
      <c r="G168" s="278"/>
      <c r="H168" s="278"/>
      <c r="I168" s="278"/>
      <c r="J168" s="278"/>
      <c r="K168" s="278"/>
      <c r="L168" s="278"/>
      <c r="M168" s="278"/>
      <c r="N168" s="278"/>
      <c r="O168" s="278"/>
      <c r="P168" s="278"/>
      <c r="Q168" s="278"/>
      <c r="R168" s="278"/>
      <c r="S168" s="278"/>
    </row>
    <row r="169" spans="1:19" x14ac:dyDescent="0.25">
      <c r="A169" s="278"/>
      <c r="B169" s="278"/>
      <c r="C169" s="278"/>
      <c r="D169" s="278"/>
      <c r="E169" s="278"/>
      <c r="F169" s="278"/>
      <c r="G169" s="278"/>
      <c r="H169" s="278"/>
      <c r="I169" s="278"/>
      <c r="J169" s="278"/>
      <c r="K169" s="278"/>
      <c r="L169" s="278"/>
      <c r="M169" s="278"/>
      <c r="N169" s="278"/>
      <c r="O169" s="278"/>
      <c r="P169" s="278"/>
      <c r="Q169" s="278"/>
      <c r="R169" s="278"/>
      <c r="S169" s="278"/>
    </row>
    <row r="170" spans="1:19" x14ac:dyDescent="0.25">
      <c r="A170" s="278"/>
      <c r="B170" s="278"/>
      <c r="C170" s="278"/>
      <c r="D170" s="278"/>
      <c r="E170" s="278"/>
      <c r="F170" s="278"/>
      <c r="G170" s="278"/>
      <c r="H170" s="278"/>
      <c r="I170" s="278"/>
      <c r="J170" s="278"/>
      <c r="K170" s="278"/>
      <c r="L170" s="278"/>
      <c r="M170" s="278"/>
      <c r="N170" s="278"/>
      <c r="O170" s="278"/>
      <c r="P170" s="278"/>
      <c r="Q170" s="278"/>
      <c r="R170" s="278"/>
      <c r="S170" s="278"/>
    </row>
    <row r="171" spans="1:19" x14ac:dyDescent="0.25">
      <c r="A171" s="278"/>
      <c r="B171" s="278"/>
      <c r="C171" s="278"/>
      <c r="D171" s="278"/>
      <c r="E171" s="278"/>
      <c r="F171" s="278"/>
      <c r="G171" s="278"/>
      <c r="H171" s="278"/>
      <c r="I171" s="278"/>
      <c r="J171" s="278"/>
      <c r="K171" s="278"/>
      <c r="L171" s="278"/>
      <c r="M171" s="278"/>
      <c r="N171" s="278"/>
      <c r="O171" s="278"/>
      <c r="P171" s="278"/>
      <c r="Q171" s="278"/>
      <c r="R171" s="278"/>
      <c r="S171" s="278"/>
    </row>
    <row r="172" spans="1:19" x14ac:dyDescent="0.25">
      <c r="A172" s="278"/>
      <c r="B172" s="278"/>
      <c r="C172" s="278"/>
      <c r="D172" s="278"/>
      <c r="E172" s="278"/>
      <c r="F172" s="278"/>
      <c r="G172" s="278"/>
      <c r="H172" s="278"/>
      <c r="I172" s="278"/>
      <c r="J172" s="278"/>
      <c r="K172" s="278"/>
      <c r="L172" s="278"/>
      <c r="M172" s="278"/>
      <c r="N172" s="278"/>
      <c r="O172" s="278"/>
      <c r="P172" s="278"/>
      <c r="Q172" s="278"/>
      <c r="R172" s="278"/>
      <c r="S172" s="278"/>
    </row>
    <row r="173" spans="1:19" x14ac:dyDescent="0.25">
      <c r="A173" s="278"/>
      <c r="B173" s="278"/>
      <c r="C173" s="278"/>
      <c r="D173" s="278"/>
      <c r="E173" s="278"/>
      <c r="F173" s="278"/>
      <c r="G173" s="278"/>
      <c r="H173" s="278"/>
      <c r="I173" s="278"/>
      <c r="J173" s="278"/>
      <c r="K173" s="278"/>
      <c r="L173" s="278"/>
      <c r="M173" s="278"/>
      <c r="N173" s="278"/>
      <c r="O173" s="278"/>
      <c r="P173" s="278"/>
      <c r="Q173" s="278"/>
      <c r="R173" s="278"/>
      <c r="S173" s="278"/>
    </row>
    <row r="174" spans="1:19" x14ac:dyDescent="0.25">
      <c r="A174" s="278"/>
      <c r="B174" s="278"/>
      <c r="C174" s="278"/>
      <c r="D174" s="278"/>
      <c r="E174" s="278"/>
      <c r="F174" s="278"/>
      <c r="G174" s="278"/>
      <c r="H174" s="278"/>
      <c r="I174" s="278"/>
      <c r="J174" s="278"/>
      <c r="K174" s="278"/>
      <c r="L174" s="278"/>
      <c r="M174" s="278"/>
      <c r="N174" s="278"/>
      <c r="O174" s="278"/>
      <c r="P174" s="278"/>
      <c r="Q174" s="278"/>
      <c r="R174" s="278"/>
      <c r="S174" s="278"/>
    </row>
    <row r="175" spans="1:19" x14ac:dyDescent="0.25">
      <c r="A175" s="278"/>
      <c r="B175" s="278"/>
      <c r="C175" s="278"/>
      <c r="D175" s="278"/>
      <c r="E175" s="278"/>
      <c r="F175" s="278"/>
      <c r="G175" s="278"/>
      <c r="H175" s="278"/>
      <c r="I175" s="278"/>
      <c r="J175" s="278"/>
      <c r="K175" s="278"/>
      <c r="L175" s="278"/>
      <c r="M175" s="278"/>
      <c r="N175" s="278"/>
      <c r="O175" s="278"/>
      <c r="P175" s="278"/>
      <c r="Q175" s="278"/>
      <c r="R175" s="278"/>
      <c r="S175" s="278"/>
    </row>
    <row r="176" spans="1:19" x14ac:dyDescent="0.25">
      <c r="A176" s="278"/>
      <c r="B176" s="278"/>
      <c r="C176" s="278"/>
      <c r="D176" s="278"/>
      <c r="E176" s="278"/>
      <c r="F176" s="278"/>
      <c r="G176" s="278"/>
      <c r="H176" s="278"/>
      <c r="I176" s="278"/>
      <c r="J176" s="278"/>
      <c r="K176" s="278"/>
      <c r="L176" s="278"/>
      <c r="M176" s="278"/>
      <c r="N176" s="278"/>
      <c r="O176" s="278"/>
      <c r="P176" s="278"/>
      <c r="Q176" s="278"/>
      <c r="R176" s="278"/>
      <c r="S176" s="278"/>
    </row>
    <row r="177" spans="1:19" x14ac:dyDescent="0.25">
      <c r="A177" s="278"/>
      <c r="B177" s="278"/>
      <c r="C177" s="278"/>
      <c r="D177" s="278"/>
      <c r="E177" s="278"/>
      <c r="F177" s="278"/>
      <c r="G177" s="278"/>
      <c r="H177" s="278"/>
      <c r="I177" s="278"/>
      <c r="J177" s="278"/>
      <c r="K177" s="278"/>
      <c r="L177" s="278"/>
      <c r="M177" s="278"/>
      <c r="N177" s="278"/>
      <c r="O177" s="278"/>
      <c r="P177" s="278"/>
      <c r="Q177" s="278"/>
      <c r="R177" s="278"/>
      <c r="S177" s="278"/>
    </row>
    <row r="178" spans="1:19" x14ac:dyDescent="0.25">
      <c r="A178" s="278"/>
      <c r="B178" s="278"/>
      <c r="C178" s="278"/>
      <c r="D178" s="278"/>
      <c r="E178" s="278"/>
      <c r="F178" s="278"/>
      <c r="G178" s="278"/>
      <c r="H178" s="278"/>
      <c r="I178" s="278"/>
      <c r="J178" s="278"/>
      <c r="K178" s="278"/>
      <c r="L178" s="278"/>
      <c r="M178" s="278"/>
      <c r="N178" s="278"/>
      <c r="O178" s="278"/>
      <c r="P178" s="278"/>
      <c r="Q178" s="278"/>
      <c r="R178" s="278"/>
      <c r="S178" s="278"/>
    </row>
    <row r="179" spans="1:19" x14ac:dyDescent="0.25">
      <c r="A179" s="278"/>
      <c r="B179" s="278"/>
      <c r="C179" s="278"/>
      <c r="D179" s="278"/>
      <c r="E179" s="278"/>
      <c r="F179" s="278"/>
      <c r="G179" s="278"/>
      <c r="H179" s="278"/>
      <c r="I179" s="278"/>
      <c r="J179" s="278"/>
      <c r="K179" s="278"/>
      <c r="L179" s="278"/>
      <c r="M179" s="278"/>
      <c r="N179" s="278"/>
      <c r="O179" s="278"/>
      <c r="P179" s="278"/>
      <c r="Q179" s="278"/>
      <c r="R179" s="278"/>
      <c r="S179" s="278"/>
    </row>
    <row r="180" spans="1:19" x14ac:dyDescent="0.25">
      <c r="A180" s="278"/>
      <c r="B180" s="278"/>
      <c r="C180" s="278"/>
      <c r="D180" s="278"/>
      <c r="E180" s="278"/>
      <c r="F180" s="278"/>
      <c r="G180" s="278"/>
      <c r="H180" s="278"/>
      <c r="I180" s="278"/>
      <c r="J180" s="278"/>
      <c r="K180" s="278"/>
      <c r="L180" s="278"/>
      <c r="M180" s="278"/>
      <c r="N180" s="278"/>
      <c r="O180" s="278"/>
      <c r="P180" s="278"/>
      <c r="Q180" s="278"/>
      <c r="R180" s="278"/>
      <c r="S180" s="278"/>
    </row>
    <row r="181" spans="1:19" x14ac:dyDescent="0.25">
      <c r="A181" s="278"/>
      <c r="B181" s="278"/>
      <c r="C181" s="278"/>
      <c r="D181" s="278"/>
      <c r="E181" s="278"/>
      <c r="F181" s="278"/>
      <c r="G181" s="278"/>
      <c r="H181" s="278"/>
      <c r="I181" s="278"/>
      <c r="J181" s="278"/>
      <c r="K181" s="278"/>
      <c r="L181" s="278"/>
      <c r="M181" s="278"/>
      <c r="N181" s="278"/>
      <c r="O181" s="278"/>
      <c r="P181" s="278"/>
      <c r="Q181" s="278"/>
      <c r="R181" s="278"/>
      <c r="S181" s="278"/>
    </row>
    <row r="182" spans="1:19" x14ac:dyDescent="0.25">
      <c r="A182" s="278"/>
      <c r="B182" s="278"/>
      <c r="C182" s="278"/>
      <c r="D182" s="278"/>
      <c r="E182" s="278"/>
      <c r="F182" s="278"/>
      <c r="G182" s="278"/>
      <c r="H182" s="278"/>
      <c r="I182" s="278"/>
      <c r="J182" s="278"/>
      <c r="K182" s="278"/>
      <c r="L182" s="278"/>
      <c r="M182" s="278"/>
      <c r="N182" s="278"/>
      <c r="O182" s="278"/>
      <c r="P182" s="278"/>
      <c r="Q182" s="278"/>
      <c r="R182" s="278"/>
      <c r="S182" s="278"/>
    </row>
    <row r="183" spans="1:19" x14ac:dyDescent="0.25">
      <c r="A183" s="278"/>
      <c r="B183" s="278"/>
      <c r="C183" s="278"/>
      <c r="D183" s="278"/>
      <c r="E183" s="278"/>
      <c r="F183" s="278"/>
      <c r="G183" s="278"/>
      <c r="H183" s="278"/>
      <c r="I183" s="278"/>
      <c r="J183" s="278"/>
      <c r="K183" s="278"/>
      <c r="L183" s="278"/>
      <c r="M183" s="278"/>
      <c r="N183" s="278"/>
      <c r="O183" s="278"/>
      <c r="P183" s="278"/>
      <c r="Q183" s="278"/>
      <c r="R183" s="278"/>
      <c r="S183" s="278"/>
    </row>
    <row r="184" spans="1:19" x14ac:dyDescent="0.25">
      <c r="A184" s="278"/>
      <c r="B184" s="278"/>
      <c r="C184" s="278"/>
      <c r="D184" s="278"/>
      <c r="E184" s="278"/>
      <c r="F184" s="278"/>
      <c r="G184" s="278"/>
      <c r="H184" s="278"/>
      <c r="I184" s="278"/>
      <c r="J184" s="278"/>
      <c r="K184" s="278"/>
      <c r="L184" s="278"/>
      <c r="M184" s="278"/>
      <c r="N184" s="278"/>
      <c r="O184" s="278"/>
      <c r="P184" s="278"/>
      <c r="Q184" s="278"/>
      <c r="R184" s="278"/>
      <c r="S184" s="278"/>
    </row>
    <row r="185" spans="1:19" x14ac:dyDescent="0.25">
      <c r="A185" s="278"/>
      <c r="B185" s="278"/>
      <c r="C185" s="278"/>
      <c r="D185" s="278"/>
      <c r="E185" s="278"/>
      <c r="F185" s="278"/>
      <c r="G185" s="278"/>
      <c r="H185" s="278"/>
      <c r="I185" s="278"/>
      <c r="J185" s="278"/>
      <c r="K185" s="278"/>
      <c r="L185" s="278"/>
      <c r="M185" s="278"/>
      <c r="N185" s="278"/>
      <c r="O185" s="278"/>
      <c r="P185" s="278"/>
      <c r="Q185" s="278"/>
      <c r="R185" s="278"/>
      <c r="S185" s="278"/>
    </row>
    <row r="186" spans="1:19" x14ac:dyDescent="0.25">
      <c r="A186" s="278"/>
      <c r="B186" s="278"/>
      <c r="C186" s="278"/>
      <c r="D186" s="278"/>
      <c r="E186" s="278"/>
      <c r="F186" s="278"/>
      <c r="G186" s="278"/>
      <c r="H186" s="278"/>
      <c r="I186" s="278"/>
      <c r="J186" s="278"/>
      <c r="K186" s="278"/>
      <c r="L186" s="278"/>
      <c r="M186" s="278"/>
      <c r="N186" s="278"/>
      <c r="O186" s="278"/>
      <c r="P186" s="278"/>
      <c r="Q186" s="278"/>
      <c r="R186" s="278"/>
      <c r="S186" s="278"/>
    </row>
    <row r="187" spans="1:19" x14ac:dyDescent="0.25">
      <c r="A187" s="278"/>
      <c r="B187" s="278"/>
      <c r="C187" s="278"/>
      <c r="D187" s="278"/>
      <c r="E187" s="278"/>
      <c r="F187" s="278"/>
      <c r="G187" s="278"/>
      <c r="H187" s="278"/>
      <c r="I187" s="278"/>
      <c r="J187" s="278"/>
      <c r="K187" s="278"/>
      <c r="L187" s="278"/>
      <c r="M187" s="278"/>
      <c r="N187" s="278"/>
      <c r="O187" s="278"/>
      <c r="P187" s="278"/>
      <c r="Q187" s="278"/>
      <c r="R187" s="278"/>
      <c r="S187" s="278"/>
    </row>
    <row r="188" spans="1:19" x14ac:dyDescent="0.25">
      <c r="A188" s="278"/>
      <c r="B188" s="278"/>
      <c r="C188" s="278"/>
      <c r="D188" s="278"/>
      <c r="E188" s="278"/>
      <c r="F188" s="278"/>
      <c r="G188" s="278"/>
      <c r="H188" s="278"/>
      <c r="I188" s="278"/>
      <c r="J188" s="278"/>
      <c r="K188" s="278"/>
      <c r="L188" s="278"/>
      <c r="M188" s="278"/>
      <c r="N188" s="278"/>
      <c r="O188" s="278"/>
      <c r="P188" s="278"/>
      <c r="Q188" s="278"/>
      <c r="R188" s="278"/>
      <c r="S188" s="278"/>
    </row>
    <row r="189" spans="1:19" x14ac:dyDescent="0.25">
      <c r="A189" s="278"/>
      <c r="B189" s="278"/>
      <c r="C189" s="278"/>
      <c r="D189" s="278"/>
      <c r="E189" s="278"/>
      <c r="F189" s="278"/>
      <c r="G189" s="278"/>
      <c r="H189" s="278"/>
      <c r="I189" s="278"/>
      <c r="J189" s="278"/>
      <c r="K189" s="278"/>
      <c r="L189" s="278"/>
      <c r="M189" s="278"/>
      <c r="N189" s="278"/>
      <c r="O189" s="278"/>
      <c r="P189" s="278"/>
      <c r="Q189" s="278"/>
      <c r="R189" s="278"/>
      <c r="S189" s="278"/>
    </row>
    <row r="190" spans="1:19" x14ac:dyDescent="0.25">
      <c r="A190" s="278"/>
      <c r="B190" s="278"/>
      <c r="C190" s="278"/>
      <c r="D190" s="278"/>
      <c r="E190" s="278"/>
      <c r="F190" s="278"/>
      <c r="G190" s="278"/>
      <c r="H190" s="278"/>
      <c r="I190" s="278"/>
      <c r="J190" s="278"/>
      <c r="K190" s="278"/>
      <c r="L190" s="278"/>
      <c r="M190" s="278"/>
      <c r="N190" s="278"/>
      <c r="O190" s="278"/>
      <c r="P190" s="278"/>
      <c r="Q190" s="278"/>
      <c r="R190" s="278"/>
      <c r="S190" s="278"/>
    </row>
    <row r="191" spans="1:19" x14ac:dyDescent="0.25">
      <c r="A191" s="278"/>
      <c r="B191" s="278"/>
      <c r="C191" s="278"/>
      <c r="D191" s="278"/>
      <c r="E191" s="278"/>
      <c r="F191" s="278"/>
      <c r="G191" s="278"/>
      <c r="H191" s="278"/>
      <c r="I191" s="278"/>
      <c r="J191" s="278"/>
      <c r="K191" s="278"/>
      <c r="L191" s="278"/>
      <c r="M191" s="278"/>
      <c r="N191" s="278"/>
      <c r="O191" s="278"/>
      <c r="P191" s="278"/>
      <c r="Q191" s="278"/>
      <c r="R191" s="278"/>
      <c r="S191" s="278"/>
    </row>
    <row r="192" spans="1:19" x14ac:dyDescent="0.25">
      <c r="A192" s="278"/>
      <c r="B192" s="278"/>
      <c r="C192" s="278"/>
      <c r="D192" s="278"/>
      <c r="E192" s="278"/>
      <c r="F192" s="278"/>
      <c r="G192" s="278"/>
      <c r="H192" s="278"/>
      <c r="I192" s="278"/>
      <c r="J192" s="278"/>
      <c r="K192" s="278"/>
      <c r="L192" s="278"/>
      <c r="M192" s="278"/>
      <c r="N192" s="278"/>
      <c r="O192" s="278"/>
      <c r="P192" s="278"/>
      <c r="Q192" s="278"/>
      <c r="R192" s="278"/>
      <c r="S192" s="278"/>
    </row>
    <row r="193" spans="1:19" x14ac:dyDescent="0.25">
      <c r="A193" s="278"/>
      <c r="B193" s="278"/>
      <c r="C193" s="278"/>
      <c r="D193" s="278"/>
      <c r="E193" s="278"/>
      <c r="F193" s="278"/>
      <c r="G193" s="278"/>
      <c r="H193" s="278"/>
      <c r="I193" s="278"/>
      <c r="J193" s="278"/>
      <c r="K193" s="278"/>
      <c r="L193" s="278"/>
      <c r="M193" s="278"/>
      <c r="N193" s="278"/>
      <c r="O193" s="278"/>
      <c r="P193" s="278"/>
      <c r="Q193" s="278"/>
      <c r="R193" s="278"/>
      <c r="S193" s="278"/>
    </row>
    <row r="194" spans="1:19" x14ac:dyDescent="0.25">
      <c r="A194" s="278"/>
      <c r="B194" s="278"/>
      <c r="C194" s="278"/>
      <c r="D194" s="278"/>
      <c r="E194" s="278"/>
      <c r="F194" s="278"/>
      <c r="G194" s="278"/>
      <c r="H194" s="278"/>
      <c r="I194" s="278"/>
      <c r="J194" s="278"/>
      <c r="K194" s="278"/>
      <c r="L194" s="278"/>
      <c r="M194" s="278"/>
      <c r="N194" s="278"/>
      <c r="O194" s="278"/>
      <c r="P194" s="278"/>
      <c r="Q194" s="278"/>
      <c r="R194" s="278"/>
      <c r="S194" s="278"/>
    </row>
    <row r="195" spans="1:19" x14ac:dyDescent="0.25">
      <c r="A195" s="278"/>
      <c r="B195" s="278"/>
      <c r="C195" s="278"/>
      <c r="D195" s="278"/>
      <c r="E195" s="278"/>
      <c r="F195" s="278"/>
      <c r="G195" s="278"/>
      <c r="H195" s="278"/>
      <c r="I195" s="278"/>
      <c r="J195" s="278"/>
      <c r="K195" s="278"/>
      <c r="L195" s="278"/>
      <c r="M195" s="278"/>
      <c r="N195" s="278"/>
      <c r="O195" s="278"/>
      <c r="P195" s="278"/>
      <c r="Q195" s="278"/>
      <c r="R195" s="278"/>
      <c r="S195" s="278"/>
    </row>
    <row r="196" spans="1:19" x14ac:dyDescent="0.25">
      <c r="A196" s="278"/>
      <c r="B196" s="278"/>
      <c r="C196" s="278"/>
      <c r="D196" s="278"/>
      <c r="E196" s="278"/>
      <c r="F196" s="278"/>
      <c r="G196" s="278"/>
      <c r="H196" s="278"/>
      <c r="I196" s="278"/>
      <c r="J196" s="278"/>
      <c r="K196" s="278"/>
      <c r="L196" s="278"/>
      <c r="M196" s="278"/>
      <c r="N196" s="278"/>
      <c r="O196" s="278"/>
      <c r="P196" s="278"/>
      <c r="Q196" s="278"/>
      <c r="R196" s="278"/>
      <c r="S196" s="278"/>
    </row>
    <row r="197" spans="1:19" x14ac:dyDescent="0.25">
      <c r="A197" s="278"/>
      <c r="B197" s="278"/>
      <c r="C197" s="278"/>
      <c r="D197" s="278"/>
      <c r="E197" s="278"/>
      <c r="F197" s="278"/>
      <c r="G197" s="278"/>
      <c r="H197" s="278"/>
      <c r="I197" s="278"/>
      <c r="J197" s="278"/>
      <c r="K197" s="278"/>
      <c r="L197" s="278"/>
      <c r="M197" s="278"/>
      <c r="N197" s="278"/>
      <c r="O197" s="278"/>
      <c r="P197" s="278"/>
      <c r="Q197" s="278"/>
      <c r="R197" s="278"/>
      <c r="S197" s="278"/>
    </row>
    <row r="198" spans="1:19" x14ac:dyDescent="0.25">
      <c r="A198" s="278"/>
      <c r="B198" s="278"/>
      <c r="C198" s="278"/>
      <c r="D198" s="278"/>
      <c r="E198" s="278"/>
      <c r="F198" s="278"/>
      <c r="G198" s="278"/>
      <c r="H198" s="278"/>
      <c r="I198" s="278"/>
      <c r="J198" s="278"/>
      <c r="K198" s="278"/>
      <c r="L198" s="278"/>
      <c r="M198" s="278"/>
      <c r="N198" s="278"/>
      <c r="O198" s="278"/>
      <c r="P198" s="278"/>
      <c r="Q198" s="278"/>
      <c r="R198" s="278"/>
      <c r="S198" s="278"/>
    </row>
    <row r="199" spans="1:19" x14ac:dyDescent="0.25">
      <c r="A199" s="278"/>
      <c r="B199" s="278"/>
      <c r="C199" s="278"/>
      <c r="D199" s="278"/>
      <c r="E199" s="278"/>
      <c r="F199" s="278"/>
      <c r="G199" s="278"/>
      <c r="H199" s="278"/>
      <c r="I199" s="278"/>
      <c r="J199" s="278"/>
      <c r="K199" s="278"/>
      <c r="L199" s="278"/>
      <c r="M199" s="278"/>
      <c r="N199" s="278"/>
      <c r="O199" s="278"/>
      <c r="P199" s="278"/>
      <c r="Q199" s="278"/>
      <c r="R199" s="278"/>
      <c r="S199" s="278"/>
    </row>
    <row r="200" spans="1:19" x14ac:dyDescent="0.25">
      <c r="A200" s="278"/>
      <c r="B200" s="278"/>
      <c r="C200" s="278"/>
      <c r="D200" s="278"/>
      <c r="E200" s="278"/>
      <c r="F200" s="278"/>
      <c r="G200" s="278"/>
      <c r="H200" s="278"/>
      <c r="I200" s="278"/>
      <c r="J200" s="278"/>
      <c r="K200" s="278"/>
      <c r="L200" s="278"/>
      <c r="M200" s="278"/>
      <c r="N200" s="278"/>
      <c r="O200" s="278"/>
      <c r="P200" s="278"/>
      <c r="Q200" s="278"/>
      <c r="R200" s="278"/>
      <c r="S200" s="278"/>
    </row>
    <row r="201" spans="1:19" x14ac:dyDescent="0.25">
      <c r="A201" s="278"/>
      <c r="B201" s="278"/>
      <c r="C201" s="278"/>
      <c r="D201" s="278"/>
      <c r="E201" s="278"/>
      <c r="F201" s="278"/>
      <c r="G201" s="278"/>
      <c r="H201" s="278"/>
      <c r="I201" s="278"/>
      <c r="J201" s="278"/>
      <c r="K201" s="278"/>
      <c r="L201" s="278"/>
      <c r="M201" s="278"/>
      <c r="N201" s="278"/>
      <c r="O201" s="278"/>
      <c r="P201" s="278"/>
      <c r="Q201" s="278"/>
      <c r="R201" s="278"/>
      <c r="S201" s="278"/>
    </row>
    <row r="202" spans="1:19" x14ac:dyDescent="0.25">
      <c r="A202" s="278"/>
      <c r="B202" s="278"/>
      <c r="C202" s="278"/>
      <c r="D202" s="278"/>
      <c r="E202" s="278"/>
      <c r="F202" s="278"/>
      <c r="G202" s="278"/>
      <c r="H202" s="278"/>
      <c r="I202" s="278"/>
      <c r="J202" s="278"/>
      <c r="K202" s="278"/>
      <c r="L202" s="278"/>
      <c r="M202" s="278"/>
      <c r="N202" s="278"/>
      <c r="O202" s="278"/>
      <c r="P202" s="278"/>
      <c r="Q202" s="278"/>
      <c r="R202" s="278"/>
      <c r="S202" s="278"/>
    </row>
    <row r="203" spans="1:19" x14ac:dyDescent="0.25">
      <c r="A203" s="278"/>
      <c r="B203" s="278"/>
      <c r="C203" s="278"/>
      <c r="D203" s="278"/>
      <c r="E203" s="278"/>
      <c r="F203" s="278"/>
      <c r="G203" s="278"/>
      <c r="H203" s="278"/>
      <c r="I203" s="278"/>
      <c r="J203" s="278"/>
      <c r="K203" s="278"/>
      <c r="L203" s="278"/>
      <c r="M203" s="278"/>
      <c r="N203" s="278"/>
      <c r="O203" s="278"/>
      <c r="P203" s="278"/>
      <c r="Q203" s="278"/>
      <c r="R203" s="278"/>
      <c r="S203" s="278"/>
    </row>
    <row r="204" spans="1:19" x14ac:dyDescent="0.25">
      <c r="A204" s="278"/>
      <c r="B204" s="278"/>
      <c r="C204" s="278"/>
      <c r="D204" s="278"/>
      <c r="E204" s="278"/>
      <c r="F204" s="278"/>
      <c r="G204" s="278"/>
      <c r="H204" s="278"/>
      <c r="I204" s="278"/>
      <c r="J204" s="278"/>
      <c r="K204" s="278"/>
      <c r="L204" s="278"/>
      <c r="M204" s="278"/>
      <c r="N204" s="278"/>
      <c r="O204" s="278"/>
      <c r="P204" s="278"/>
      <c r="Q204" s="278"/>
      <c r="R204" s="278"/>
      <c r="S204" s="278"/>
    </row>
    <row r="205" spans="1:19" x14ac:dyDescent="0.25">
      <c r="A205" s="278"/>
      <c r="B205" s="278"/>
      <c r="C205" s="278"/>
      <c r="D205" s="278"/>
      <c r="E205" s="278"/>
      <c r="F205" s="278"/>
      <c r="G205" s="278"/>
      <c r="H205" s="278"/>
      <c r="I205" s="278"/>
      <c r="J205" s="278"/>
      <c r="K205" s="278"/>
      <c r="L205" s="278"/>
      <c r="M205" s="278"/>
      <c r="N205" s="278"/>
      <c r="O205" s="278"/>
      <c r="P205" s="278"/>
      <c r="Q205" s="278"/>
      <c r="R205" s="278"/>
      <c r="S205" s="278"/>
    </row>
    <row r="206" spans="1:19" x14ac:dyDescent="0.25">
      <c r="A206" s="278"/>
      <c r="B206" s="278"/>
      <c r="C206" s="278"/>
      <c r="D206" s="278"/>
      <c r="E206" s="278"/>
      <c r="F206" s="278"/>
      <c r="G206" s="278"/>
      <c r="H206" s="278"/>
      <c r="I206" s="278"/>
      <c r="J206" s="278"/>
      <c r="K206" s="278"/>
      <c r="L206" s="278"/>
      <c r="M206" s="278"/>
      <c r="N206" s="278"/>
      <c r="O206" s="278"/>
      <c r="P206" s="278"/>
      <c r="Q206" s="278"/>
      <c r="R206" s="278"/>
      <c r="S206" s="278"/>
    </row>
    <row r="207" spans="1:19" x14ac:dyDescent="0.25">
      <c r="A207" s="278"/>
      <c r="B207" s="278"/>
      <c r="C207" s="278"/>
      <c r="D207" s="278"/>
      <c r="E207" s="278"/>
      <c r="F207" s="278"/>
      <c r="G207" s="278"/>
      <c r="H207" s="278"/>
      <c r="I207" s="278"/>
      <c r="J207" s="278"/>
      <c r="K207" s="278"/>
      <c r="L207" s="278"/>
      <c r="M207" s="278"/>
      <c r="N207" s="278"/>
      <c r="O207" s="278"/>
      <c r="P207" s="278"/>
      <c r="Q207" s="278"/>
      <c r="R207" s="278"/>
      <c r="S207" s="278"/>
    </row>
    <row r="208" spans="1:19" x14ac:dyDescent="0.25">
      <c r="A208" s="278"/>
      <c r="B208" s="278"/>
      <c r="C208" s="278"/>
      <c r="D208" s="278"/>
      <c r="E208" s="278"/>
      <c r="F208" s="278"/>
      <c r="G208" s="278"/>
      <c r="H208" s="278"/>
      <c r="I208" s="278"/>
      <c r="J208" s="278"/>
      <c r="K208" s="278"/>
      <c r="L208" s="278"/>
      <c r="M208" s="278"/>
      <c r="N208" s="278"/>
      <c r="O208" s="278"/>
      <c r="P208" s="278"/>
      <c r="Q208" s="278"/>
      <c r="R208" s="278"/>
      <c r="S208" s="278"/>
    </row>
    <row r="209" spans="1:19" x14ac:dyDescent="0.25">
      <c r="A209" s="278"/>
      <c r="B209" s="278"/>
      <c r="C209" s="278"/>
      <c r="D209" s="278"/>
      <c r="E209" s="278"/>
      <c r="F209" s="278"/>
      <c r="G209" s="278"/>
      <c r="H209" s="278"/>
      <c r="I209" s="278"/>
      <c r="J209" s="278"/>
      <c r="K209" s="278"/>
      <c r="L209" s="278"/>
      <c r="M209" s="278"/>
      <c r="N209" s="278"/>
      <c r="O209" s="278"/>
      <c r="P209" s="278"/>
      <c r="Q209" s="278"/>
      <c r="R209" s="278"/>
      <c r="S209" s="278"/>
    </row>
    <row r="210" spans="1:19" x14ac:dyDescent="0.25">
      <c r="A210" s="278"/>
      <c r="B210" s="278"/>
      <c r="C210" s="278"/>
      <c r="D210" s="278"/>
      <c r="E210" s="278"/>
      <c r="F210" s="278"/>
      <c r="G210" s="278"/>
      <c r="H210" s="278"/>
      <c r="I210" s="278"/>
      <c r="J210" s="278"/>
      <c r="K210" s="278"/>
      <c r="L210" s="278"/>
      <c r="M210" s="278"/>
      <c r="N210" s="278"/>
      <c r="O210" s="278"/>
      <c r="P210" s="278"/>
      <c r="Q210" s="278"/>
      <c r="R210" s="278"/>
      <c r="S210" s="278"/>
    </row>
    <row r="211" spans="1:19" x14ac:dyDescent="0.25">
      <c r="A211" s="278"/>
      <c r="B211" s="278"/>
      <c r="C211" s="278"/>
      <c r="D211" s="278"/>
      <c r="E211" s="278"/>
      <c r="F211" s="278"/>
      <c r="G211" s="278"/>
      <c r="H211" s="278"/>
      <c r="I211" s="278"/>
      <c r="J211" s="278"/>
      <c r="K211" s="278"/>
      <c r="L211" s="278"/>
      <c r="M211" s="278"/>
      <c r="N211" s="278"/>
      <c r="O211" s="278"/>
      <c r="P211" s="278"/>
      <c r="Q211" s="278"/>
      <c r="R211" s="278"/>
      <c r="S211" s="278"/>
    </row>
    <row r="212" spans="1:19" x14ac:dyDescent="0.25">
      <c r="A212" s="278"/>
      <c r="B212" s="278"/>
      <c r="C212" s="278"/>
      <c r="D212" s="278"/>
      <c r="E212" s="278"/>
      <c r="F212" s="278"/>
      <c r="G212" s="278"/>
      <c r="H212" s="278"/>
      <c r="I212" s="278"/>
      <c r="J212" s="278"/>
      <c r="K212" s="278"/>
      <c r="L212" s="278"/>
      <c r="M212" s="278"/>
      <c r="N212" s="278"/>
      <c r="O212" s="278"/>
      <c r="P212" s="278"/>
      <c r="Q212" s="278"/>
      <c r="R212" s="278"/>
      <c r="S212" s="278"/>
    </row>
    <row r="213" spans="1:19" x14ac:dyDescent="0.25">
      <c r="A213" s="278"/>
      <c r="B213" s="278"/>
      <c r="C213" s="278"/>
      <c r="D213" s="278"/>
      <c r="E213" s="278"/>
      <c r="F213" s="278"/>
      <c r="G213" s="278"/>
      <c r="H213" s="278"/>
      <c r="I213" s="278"/>
      <c r="J213" s="278"/>
      <c r="K213" s="278"/>
      <c r="L213" s="278"/>
      <c r="M213" s="278"/>
      <c r="N213" s="278"/>
      <c r="O213" s="278"/>
      <c r="P213" s="278"/>
      <c r="Q213" s="278"/>
      <c r="R213" s="278"/>
      <c r="S213" s="278"/>
    </row>
    <row r="214" spans="1:19" x14ac:dyDescent="0.25">
      <c r="A214" s="278"/>
      <c r="B214" s="278"/>
      <c r="C214" s="278"/>
      <c r="D214" s="278"/>
      <c r="E214" s="278"/>
      <c r="F214" s="278"/>
      <c r="G214" s="278"/>
      <c r="H214" s="278"/>
      <c r="I214" s="278"/>
      <c r="J214" s="278"/>
      <c r="K214" s="278"/>
      <c r="L214" s="278"/>
      <c r="M214" s="278"/>
      <c r="N214" s="278"/>
      <c r="O214" s="278"/>
      <c r="P214" s="278"/>
      <c r="Q214" s="278"/>
      <c r="R214" s="278"/>
      <c r="S214" s="278"/>
    </row>
    <row r="215" spans="1:19" x14ac:dyDescent="0.25">
      <c r="A215" s="278"/>
      <c r="B215" s="278"/>
      <c r="C215" s="278"/>
      <c r="D215" s="278"/>
      <c r="E215" s="278"/>
      <c r="F215" s="278"/>
      <c r="G215" s="278"/>
      <c r="H215" s="278"/>
      <c r="I215" s="278"/>
      <c r="J215" s="278"/>
      <c r="K215" s="278"/>
      <c r="L215" s="278"/>
      <c r="M215" s="278"/>
      <c r="N215" s="278"/>
      <c r="O215" s="278"/>
      <c r="P215" s="278"/>
      <c r="Q215" s="278"/>
      <c r="R215" s="278"/>
      <c r="S215" s="278"/>
    </row>
    <row r="216" spans="1:19" x14ac:dyDescent="0.25">
      <c r="A216" s="278"/>
      <c r="B216" s="278"/>
      <c r="C216" s="278"/>
      <c r="D216" s="278"/>
      <c r="E216" s="278"/>
      <c r="F216" s="278"/>
      <c r="G216" s="278"/>
      <c r="H216" s="278"/>
      <c r="I216" s="278"/>
      <c r="J216" s="278"/>
      <c r="K216" s="278"/>
      <c r="L216" s="278"/>
      <c r="M216" s="278"/>
      <c r="N216" s="278"/>
      <c r="O216" s="278"/>
      <c r="P216" s="278"/>
      <c r="Q216" s="278"/>
      <c r="R216" s="278"/>
      <c r="S216" s="278"/>
    </row>
    <row r="217" spans="1:19" x14ac:dyDescent="0.25">
      <c r="A217" s="278"/>
      <c r="B217" s="278"/>
      <c r="C217" s="278"/>
      <c r="D217" s="278"/>
      <c r="E217" s="278"/>
      <c r="F217" s="278"/>
      <c r="G217" s="278"/>
      <c r="H217" s="278"/>
      <c r="I217" s="278"/>
      <c r="J217" s="278"/>
      <c r="K217" s="278"/>
      <c r="L217" s="278"/>
      <c r="M217" s="278"/>
      <c r="N217" s="278"/>
      <c r="O217" s="278"/>
      <c r="P217" s="278"/>
      <c r="Q217" s="278"/>
      <c r="R217" s="278"/>
      <c r="S217" s="278"/>
    </row>
    <row r="218" spans="1:19" x14ac:dyDescent="0.25">
      <c r="A218" s="278"/>
      <c r="B218" s="278"/>
      <c r="C218" s="278"/>
      <c r="D218" s="278"/>
      <c r="E218" s="278"/>
      <c r="F218" s="278"/>
      <c r="G218" s="278"/>
      <c r="H218" s="278"/>
      <c r="I218" s="278"/>
      <c r="J218" s="278"/>
      <c r="K218" s="278"/>
      <c r="L218" s="278"/>
      <c r="M218" s="278"/>
      <c r="N218" s="278"/>
      <c r="O218" s="278"/>
      <c r="P218" s="278"/>
      <c r="Q218" s="278"/>
      <c r="R218" s="278"/>
      <c r="S218" s="278"/>
    </row>
    <row r="219" spans="1:19" x14ac:dyDescent="0.25">
      <c r="A219" s="278"/>
      <c r="B219" s="278"/>
      <c r="C219" s="278"/>
      <c r="D219" s="278"/>
      <c r="E219" s="278"/>
      <c r="F219" s="278"/>
      <c r="G219" s="278"/>
      <c r="H219" s="278"/>
      <c r="I219" s="278"/>
      <c r="J219" s="278"/>
      <c r="K219" s="278"/>
      <c r="L219" s="278"/>
      <c r="M219" s="278"/>
      <c r="N219" s="278"/>
      <c r="O219" s="278"/>
      <c r="P219" s="278"/>
      <c r="Q219" s="278"/>
      <c r="R219" s="278"/>
      <c r="S219" s="278"/>
    </row>
    <row r="220" spans="1:19" x14ac:dyDescent="0.25">
      <c r="A220" s="278"/>
      <c r="B220" s="278"/>
      <c r="C220" s="278"/>
      <c r="D220" s="278"/>
      <c r="E220" s="278"/>
      <c r="F220" s="278"/>
      <c r="G220" s="278"/>
      <c r="H220" s="278"/>
      <c r="I220" s="278"/>
      <c r="J220" s="278"/>
      <c r="K220" s="278"/>
      <c r="L220" s="278"/>
      <c r="M220" s="278"/>
      <c r="N220" s="278"/>
      <c r="O220" s="278"/>
      <c r="P220" s="278"/>
      <c r="Q220" s="278"/>
      <c r="R220" s="278"/>
      <c r="S220" s="278"/>
    </row>
    <row r="221" spans="1:19" x14ac:dyDescent="0.25">
      <c r="A221" s="278"/>
      <c r="B221" s="278"/>
      <c r="C221" s="278"/>
      <c r="D221" s="278"/>
      <c r="E221" s="278"/>
      <c r="F221" s="278"/>
      <c r="G221" s="278"/>
      <c r="H221" s="278"/>
      <c r="I221" s="278"/>
      <c r="J221" s="278"/>
      <c r="K221" s="278"/>
      <c r="L221" s="278"/>
      <c r="M221" s="278"/>
      <c r="N221" s="278"/>
      <c r="O221" s="278"/>
      <c r="P221" s="278"/>
      <c r="Q221" s="278"/>
      <c r="R221" s="278"/>
      <c r="S221" s="278"/>
    </row>
    <row r="222" spans="1:19" x14ac:dyDescent="0.25">
      <c r="A222" s="278"/>
      <c r="B222" s="278"/>
      <c r="C222" s="278"/>
      <c r="D222" s="278"/>
      <c r="E222" s="278"/>
      <c r="F222" s="278"/>
      <c r="G222" s="278"/>
      <c r="H222" s="278"/>
      <c r="I222" s="278"/>
      <c r="J222" s="278"/>
      <c r="K222" s="278"/>
      <c r="L222" s="278"/>
      <c r="M222" s="278"/>
      <c r="N222" s="278"/>
      <c r="O222" s="278"/>
      <c r="P222" s="278"/>
      <c r="Q222" s="278"/>
      <c r="R222" s="278"/>
      <c r="S222" s="278"/>
    </row>
    <row r="223" spans="1:19" x14ac:dyDescent="0.25">
      <c r="A223" s="278"/>
      <c r="B223" s="278"/>
      <c r="C223" s="278"/>
      <c r="D223" s="278"/>
      <c r="E223" s="278"/>
      <c r="F223" s="278"/>
      <c r="G223" s="278"/>
      <c r="H223" s="278"/>
      <c r="I223" s="278"/>
      <c r="J223" s="278"/>
      <c r="K223" s="278"/>
      <c r="L223" s="278"/>
      <c r="M223" s="278"/>
      <c r="N223" s="278"/>
      <c r="O223" s="278"/>
      <c r="P223" s="278"/>
      <c r="Q223" s="278"/>
      <c r="R223" s="278"/>
      <c r="S223" s="278"/>
    </row>
    <row r="224" spans="1:19" x14ac:dyDescent="0.25">
      <c r="A224" s="278"/>
      <c r="B224" s="278"/>
      <c r="C224" s="278"/>
      <c r="D224" s="278"/>
      <c r="E224" s="278"/>
      <c r="F224" s="278"/>
      <c r="G224" s="278"/>
      <c r="H224" s="278"/>
      <c r="I224" s="278"/>
      <c r="J224" s="278"/>
      <c r="K224" s="278"/>
      <c r="L224" s="278"/>
      <c r="M224" s="278"/>
      <c r="N224" s="278"/>
      <c r="O224" s="278"/>
      <c r="P224" s="278"/>
      <c r="Q224" s="278"/>
      <c r="R224" s="278"/>
      <c r="S224" s="278"/>
    </row>
    <row r="225" spans="1:19" x14ac:dyDescent="0.25">
      <c r="A225" s="278"/>
      <c r="B225" s="278"/>
      <c r="C225" s="278"/>
      <c r="D225" s="278"/>
      <c r="E225" s="278"/>
      <c r="F225" s="278"/>
      <c r="G225" s="278"/>
      <c r="H225" s="278"/>
      <c r="I225" s="278"/>
      <c r="J225" s="278"/>
      <c r="K225" s="278"/>
      <c r="L225" s="278"/>
      <c r="M225" s="278"/>
      <c r="N225" s="278"/>
      <c r="O225" s="278"/>
      <c r="P225" s="278"/>
      <c r="Q225" s="278"/>
      <c r="R225" s="278"/>
      <c r="S225" s="278"/>
    </row>
    <row r="226" spans="1:19" x14ac:dyDescent="0.25">
      <c r="A226" s="278"/>
      <c r="B226" s="278"/>
      <c r="C226" s="278"/>
      <c r="D226" s="278"/>
      <c r="E226" s="278"/>
      <c r="F226" s="278"/>
      <c r="G226" s="278"/>
      <c r="H226" s="278"/>
      <c r="I226" s="278"/>
      <c r="J226" s="278"/>
      <c r="K226" s="278"/>
      <c r="L226" s="278"/>
      <c r="M226" s="278"/>
      <c r="N226" s="278"/>
      <c r="O226" s="278"/>
      <c r="P226" s="278"/>
      <c r="Q226" s="278"/>
      <c r="R226" s="278"/>
      <c r="S226" s="278"/>
    </row>
    <row r="227" spans="1:19" x14ac:dyDescent="0.25">
      <c r="A227" s="278"/>
      <c r="B227" s="278"/>
      <c r="C227" s="278"/>
      <c r="D227" s="278"/>
      <c r="E227" s="278"/>
      <c r="F227" s="278"/>
      <c r="G227" s="278"/>
      <c r="H227" s="278"/>
      <c r="I227" s="278"/>
      <c r="J227" s="278"/>
      <c r="K227" s="278"/>
      <c r="L227" s="278"/>
      <c r="M227" s="278"/>
      <c r="N227" s="278"/>
      <c r="O227" s="278"/>
      <c r="P227" s="278"/>
      <c r="Q227" s="278"/>
      <c r="R227" s="278"/>
      <c r="S227" s="278"/>
    </row>
    <row r="228" spans="1:19" x14ac:dyDescent="0.25">
      <c r="A228" s="278"/>
      <c r="B228" s="278"/>
      <c r="C228" s="278"/>
      <c r="D228" s="278"/>
      <c r="E228" s="278"/>
      <c r="F228" s="278"/>
      <c r="G228" s="278"/>
      <c r="H228" s="278"/>
      <c r="I228" s="278"/>
      <c r="J228" s="278"/>
      <c r="K228" s="278"/>
      <c r="L228" s="278"/>
      <c r="M228" s="278"/>
      <c r="N228" s="278"/>
      <c r="O228" s="278"/>
      <c r="P228" s="278"/>
      <c r="Q228" s="278"/>
      <c r="R228" s="278"/>
      <c r="S228" s="278"/>
    </row>
    <row r="229" spans="1:19" x14ac:dyDescent="0.25">
      <c r="A229" s="278"/>
      <c r="B229" s="278"/>
      <c r="C229" s="278"/>
      <c r="D229" s="278"/>
      <c r="E229" s="278"/>
      <c r="F229" s="278"/>
      <c r="G229" s="278"/>
      <c r="H229" s="278"/>
      <c r="I229" s="278"/>
      <c r="J229" s="278"/>
      <c r="K229" s="278"/>
      <c r="L229" s="278"/>
      <c r="M229" s="278"/>
      <c r="N229" s="278"/>
      <c r="O229" s="278"/>
      <c r="P229" s="278"/>
      <c r="Q229" s="278"/>
      <c r="R229" s="278"/>
      <c r="S229" s="278"/>
    </row>
    <row r="230" spans="1:19" x14ac:dyDescent="0.25">
      <c r="A230" s="278"/>
      <c r="B230" s="278"/>
      <c r="C230" s="278"/>
      <c r="D230" s="278"/>
      <c r="E230" s="278"/>
      <c r="F230" s="278"/>
      <c r="G230" s="278"/>
      <c r="H230" s="278"/>
      <c r="I230" s="278"/>
      <c r="J230" s="278"/>
      <c r="K230" s="278"/>
      <c r="L230" s="278"/>
      <c r="M230" s="278"/>
      <c r="N230" s="278"/>
      <c r="O230" s="278"/>
      <c r="P230" s="278"/>
      <c r="Q230" s="278"/>
      <c r="R230" s="278"/>
      <c r="S230" s="278"/>
    </row>
    <row r="231" spans="1:19" x14ac:dyDescent="0.25">
      <c r="A231" s="278"/>
      <c r="B231" s="278"/>
      <c r="C231" s="278"/>
      <c r="D231" s="278"/>
      <c r="E231" s="278"/>
      <c r="F231" s="278"/>
      <c r="G231" s="278"/>
      <c r="H231" s="278"/>
      <c r="I231" s="278"/>
      <c r="J231" s="278"/>
      <c r="K231" s="278"/>
      <c r="L231" s="278"/>
      <c r="M231" s="278"/>
      <c r="N231" s="278"/>
      <c r="O231" s="278"/>
      <c r="P231" s="278"/>
      <c r="Q231" s="278"/>
      <c r="R231" s="278"/>
      <c r="S231" s="278"/>
    </row>
    <row r="232" spans="1:19" x14ac:dyDescent="0.25">
      <c r="A232" s="278"/>
      <c r="B232" s="278"/>
      <c r="C232" s="278"/>
      <c r="D232" s="278"/>
      <c r="E232" s="278"/>
      <c r="F232" s="278"/>
      <c r="G232" s="278"/>
      <c r="H232" s="278"/>
      <c r="I232" s="278"/>
      <c r="J232" s="278"/>
      <c r="K232" s="278"/>
      <c r="L232" s="278"/>
      <c r="M232" s="278"/>
      <c r="N232" s="278"/>
      <c r="O232" s="278"/>
      <c r="P232" s="278"/>
      <c r="Q232" s="278"/>
      <c r="R232" s="278"/>
      <c r="S232" s="278"/>
    </row>
    <row r="233" spans="1:19" x14ac:dyDescent="0.25">
      <c r="A233" s="278"/>
      <c r="B233" s="278"/>
      <c r="C233" s="278"/>
      <c r="D233" s="278"/>
      <c r="E233" s="278"/>
      <c r="F233" s="278"/>
      <c r="G233" s="278"/>
      <c r="H233" s="278"/>
      <c r="I233" s="278"/>
      <c r="J233" s="278"/>
      <c r="K233" s="278"/>
      <c r="L233" s="278"/>
      <c r="M233" s="278"/>
      <c r="N233" s="278"/>
      <c r="O233" s="278"/>
      <c r="P233" s="278"/>
      <c r="Q233" s="278"/>
      <c r="R233" s="278"/>
      <c r="S233" s="278"/>
    </row>
    <row r="234" spans="1:19" x14ac:dyDescent="0.25">
      <c r="A234" s="278"/>
      <c r="B234" s="278"/>
      <c r="C234" s="278"/>
      <c r="D234" s="278"/>
      <c r="E234" s="278"/>
      <c r="F234" s="278"/>
      <c r="G234" s="278"/>
      <c r="H234" s="278"/>
      <c r="I234" s="278"/>
      <c r="J234" s="278"/>
      <c r="K234" s="278"/>
      <c r="L234" s="278"/>
      <c r="M234" s="278"/>
      <c r="N234" s="278"/>
      <c r="O234" s="278"/>
      <c r="P234" s="278"/>
      <c r="Q234" s="278"/>
      <c r="R234" s="278"/>
      <c r="S234" s="278"/>
    </row>
    <row r="235" spans="1:19" x14ac:dyDescent="0.25">
      <c r="A235" s="278"/>
      <c r="B235" s="278"/>
      <c r="C235" s="278"/>
      <c r="D235" s="278"/>
      <c r="E235" s="278"/>
      <c r="F235" s="278"/>
      <c r="G235" s="278"/>
      <c r="H235" s="278"/>
      <c r="I235" s="278"/>
      <c r="J235" s="278"/>
      <c r="K235" s="278"/>
      <c r="L235" s="278"/>
      <c r="M235" s="278"/>
      <c r="N235" s="278"/>
      <c r="O235" s="278"/>
      <c r="P235" s="278"/>
      <c r="Q235" s="278"/>
      <c r="R235" s="278"/>
      <c r="S235" s="278"/>
    </row>
    <row r="236" spans="1:19" x14ac:dyDescent="0.25">
      <c r="A236" s="278"/>
      <c r="B236" s="278"/>
      <c r="C236" s="278"/>
      <c r="D236" s="278"/>
      <c r="E236" s="278"/>
      <c r="F236" s="278"/>
      <c r="G236" s="278"/>
      <c r="H236" s="278"/>
      <c r="I236" s="278"/>
      <c r="J236" s="278"/>
      <c r="K236" s="278"/>
      <c r="L236" s="278"/>
      <c r="M236" s="278"/>
      <c r="N236" s="278"/>
      <c r="O236" s="278"/>
      <c r="P236" s="278"/>
      <c r="Q236" s="278"/>
      <c r="R236" s="278"/>
      <c r="S236" s="278"/>
    </row>
    <row r="237" spans="1:19" x14ac:dyDescent="0.25">
      <c r="A237" s="278"/>
      <c r="B237" s="278"/>
      <c r="C237" s="278"/>
      <c r="D237" s="278"/>
      <c r="E237" s="278"/>
      <c r="F237" s="278"/>
      <c r="G237" s="278"/>
      <c r="H237" s="278"/>
      <c r="I237" s="278"/>
      <c r="J237" s="278"/>
      <c r="K237" s="278"/>
      <c r="L237" s="278"/>
      <c r="M237" s="278"/>
      <c r="N237" s="278"/>
      <c r="O237" s="278"/>
      <c r="P237" s="278"/>
      <c r="Q237" s="278"/>
      <c r="R237" s="278"/>
      <c r="S237" s="278"/>
    </row>
    <row r="238" spans="1:19" x14ac:dyDescent="0.25">
      <c r="A238" s="278"/>
      <c r="B238" s="278"/>
      <c r="C238" s="278"/>
      <c r="D238" s="278"/>
      <c r="E238" s="278"/>
      <c r="F238" s="278"/>
      <c r="G238" s="278"/>
      <c r="H238" s="278"/>
      <c r="I238" s="278"/>
      <c r="J238" s="278"/>
      <c r="K238" s="278"/>
      <c r="L238" s="278"/>
      <c r="M238" s="278"/>
      <c r="N238" s="278"/>
      <c r="O238" s="278"/>
      <c r="P238" s="278"/>
      <c r="Q238" s="278"/>
      <c r="R238" s="278"/>
      <c r="S238" s="278"/>
    </row>
    <row r="239" spans="1:19" x14ac:dyDescent="0.25">
      <c r="A239" s="278"/>
      <c r="B239" s="278"/>
      <c r="C239" s="278"/>
      <c r="D239" s="278"/>
      <c r="E239" s="278"/>
      <c r="F239" s="278"/>
      <c r="G239" s="278"/>
      <c r="H239" s="278"/>
      <c r="I239" s="278"/>
      <c r="J239" s="278"/>
      <c r="K239" s="278"/>
      <c r="L239" s="278"/>
      <c r="M239" s="278"/>
      <c r="N239" s="278"/>
      <c r="O239" s="278"/>
      <c r="P239" s="278"/>
      <c r="Q239" s="278"/>
      <c r="R239" s="278"/>
      <c r="S239" s="278"/>
    </row>
    <row r="240" spans="1:19" x14ac:dyDescent="0.25">
      <c r="A240" s="278"/>
      <c r="B240" s="278"/>
      <c r="C240" s="278"/>
      <c r="D240" s="278"/>
      <c r="E240" s="278"/>
      <c r="F240" s="278"/>
      <c r="G240" s="278"/>
      <c r="H240" s="278"/>
      <c r="I240" s="278"/>
      <c r="J240" s="278"/>
      <c r="K240" s="278"/>
      <c r="L240" s="278"/>
      <c r="M240" s="278"/>
      <c r="N240" s="278"/>
      <c r="O240" s="278"/>
      <c r="P240" s="278"/>
      <c r="Q240" s="278"/>
      <c r="R240" s="278"/>
      <c r="S240" s="278"/>
    </row>
    <row r="241" spans="1:19" x14ac:dyDescent="0.25">
      <c r="A241" s="278"/>
      <c r="B241" s="278"/>
      <c r="C241" s="278"/>
      <c r="D241" s="278"/>
      <c r="E241" s="278"/>
      <c r="F241" s="278"/>
      <c r="G241" s="278"/>
      <c r="H241" s="278"/>
      <c r="I241" s="278"/>
      <c r="J241" s="278"/>
      <c r="K241" s="278"/>
      <c r="L241" s="278"/>
      <c r="M241" s="278"/>
      <c r="N241" s="278"/>
      <c r="O241" s="278"/>
      <c r="P241" s="278"/>
      <c r="Q241" s="278"/>
      <c r="R241" s="278"/>
      <c r="S241" s="278"/>
    </row>
    <row r="242" spans="1:19" x14ac:dyDescent="0.25">
      <c r="A242" s="278"/>
      <c r="B242" s="278"/>
      <c r="C242" s="278"/>
      <c r="D242" s="278"/>
      <c r="E242" s="278"/>
      <c r="F242" s="278"/>
      <c r="G242" s="278"/>
      <c r="H242" s="278"/>
      <c r="I242" s="278"/>
      <c r="J242" s="278"/>
      <c r="K242" s="278"/>
      <c r="L242" s="278"/>
      <c r="M242" s="278"/>
      <c r="N242" s="278"/>
      <c r="O242" s="278"/>
      <c r="P242" s="278"/>
      <c r="Q242" s="278"/>
      <c r="R242" s="278"/>
      <c r="S242" s="278"/>
    </row>
    <row r="243" spans="1:19" x14ac:dyDescent="0.25">
      <c r="A243" s="278"/>
      <c r="B243" s="278"/>
      <c r="C243" s="278"/>
      <c r="D243" s="278"/>
      <c r="E243" s="278"/>
      <c r="F243" s="278"/>
      <c r="G243" s="278"/>
      <c r="H243" s="278"/>
      <c r="I243" s="278"/>
      <c r="J243" s="278"/>
      <c r="K243" s="278"/>
      <c r="L243" s="278"/>
      <c r="M243" s="278"/>
      <c r="N243" s="278"/>
      <c r="O243" s="278"/>
      <c r="P243" s="278"/>
      <c r="Q243" s="278"/>
      <c r="R243" s="278"/>
      <c r="S243" s="278"/>
    </row>
    <row r="244" spans="1:19" x14ac:dyDescent="0.25">
      <c r="A244" s="278"/>
      <c r="B244" s="278"/>
      <c r="C244" s="278"/>
      <c r="D244" s="278"/>
      <c r="E244" s="278"/>
      <c r="F244" s="278"/>
      <c r="G244" s="278"/>
      <c r="H244" s="278"/>
      <c r="I244" s="278"/>
      <c r="J244" s="278"/>
      <c r="K244" s="278"/>
      <c r="L244" s="278"/>
      <c r="M244" s="278"/>
      <c r="N244" s="278"/>
      <c r="O244" s="278"/>
      <c r="P244" s="278"/>
      <c r="Q244" s="278"/>
      <c r="R244" s="278"/>
      <c r="S244" s="278"/>
    </row>
    <row r="245" spans="1:19" x14ac:dyDescent="0.25">
      <c r="A245" s="278"/>
      <c r="B245" s="278"/>
      <c r="C245" s="278"/>
      <c r="D245" s="278"/>
      <c r="E245" s="278"/>
      <c r="F245" s="278"/>
      <c r="G245" s="278"/>
      <c r="H245" s="278"/>
      <c r="I245" s="278"/>
      <c r="J245" s="278"/>
      <c r="K245" s="278"/>
      <c r="L245" s="278"/>
      <c r="M245" s="278"/>
      <c r="N245" s="278"/>
      <c r="O245" s="278"/>
      <c r="P245" s="278"/>
      <c r="Q245" s="278"/>
      <c r="R245" s="278"/>
      <c r="S245" s="278"/>
    </row>
    <row r="246" spans="1:19" x14ac:dyDescent="0.25">
      <c r="A246" s="278"/>
      <c r="B246" s="278"/>
      <c r="C246" s="278"/>
      <c r="D246" s="278"/>
      <c r="E246" s="278"/>
      <c r="F246" s="278"/>
      <c r="G246" s="278"/>
      <c r="H246" s="278"/>
      <c r="I246" s="278"/>
      <c r="J246" s="278"/>
      <c r="K246" s="278"/>
      <c r="L246" s="278"/>
      <c r="M246" s="278"/>
      <c r="N246" s="278"/>
      <c r="O246" s="278"/>
      <c r="P246" s="278"/>
      <c r="Q246" s="278"/>
      <c r="R246" s="278"/>
      <c r="S246" s="278"/>
    </row>
    <row r="247" spans="1:19" x14ac:dyDescent="0.25">
      <c r="A247" s="278"/>
      <c r="B247" s="278"/>
      <c r="C247" s="278"/>
      <c r="D247" s="278"/>
      <c r="E247" s="278"/>
      <c r="F247" s="278"/>
      <c r="G247" s="278"/>
      <c r="H247" s="278"/>
      <c r="I247" s="278"/>
      <c r="J247" s="278"/>
      <c r="K247" s="278"/>
      <c r="L247" s="278"/>
      <c r="M247" s="278"/>
      <c r="N247" s="278"/>
      <c r="O247" s="278"/>
      <c r="P247" s="278"/>
      <c r="Q247" s="278"/>
      <c r="R247" s="278"/>
      <c r="S247" s="278"/>
    </row>
    <row r="248" spans="1:19" x14ac:dyDescent="0.25">
      <c r="A248" s="278"/>
      <c r="B248" s="278"/>
      <c r="C248" s="278"/>
      <c r="D248" s="278"/>
      <c r="E248" s="278"/>
      <c r="F248" s="278"/>
      <c r="G248" s="278"/>
      <c r="H248" s="278"/>
      <c r="I248" s="278"/>
      <c r="J248" s="278"/>
      <c r="K248" s="278"/>
      <c r="L248" s="278"/>
      <c r="M248" s="278"/>
      <c r="N248" s="278"/>
      <c r="O248" s="278"/>
      <c r="P248" s="278"/>
      <c r="Q248" s="278"/>
      <c r="R248" s="278"/>
      <c r="S248" s="278"/>
    </row>
    <row r="249" spans="1:19" x14ac:dyDescent="0.25">
      <c r="A249" s="278"/>
      <c r="B249" s="278"/>
      <c r="C249" s="278"/>
      <c r="D249" s="278"/>
      <c r="E249" s="278"/>
      <c r="F249" s="278"/>
      <c r="G249" s="278"/>
      <c r="H249" s="278"/>
      <c r="I249" s="278"/>
      <c r="J249" s="278"/>
      <c r="K249" s="278"/>
      <c r="L249" s="278"/>
      <c r="M249" s="278"/>
      <c r="N249" s="278"/>
      <c r="O249" s="278"/>
      <c r="P249" s="278"/>
      <c r="Q249" s="278"/>
      <c r="R249" s="278"/>
      <c r="S249" s="278"/>
    </row>
    <row r="250" spans="1:19" x14ac:dyDescent="0.25">
      <c r="A250" s="278"/>
      <c r="B250" s="278"/>
      <c r="C250" s="278"/>
      <c r="D250" s="278"/>
      <c r="E250" s="278"/>
      <c r="F250" s="278"/>
      <c r="G250" s="278"/>
      <c r="H250" s="278"/>
      <c r="I250" s="278"/>
      <c r="J250" s="278"/>
      <c r="K250" s="278"/>
      <c r="L250" s="278"/>
      <c r="M250" s="278"/>
      <c r="N250" s="278"/>
      <c r="O250" s="278"/>
      <c r="P250" s="278"/>
      <c r="Q250" s="278"/>
      <c r="R250" s="278"/>
      <c r="S250" s="278"/>
    </row>
    <row r="251" spans="1:19" x14ac:dyDescent="0.25">
      <c r="A251" s="278"/>
      <c r="B251" s="278"/>
      <c r="C251" s="278"/>
      <c r="D251" s="278"/>
      <c r="E251" s="278"/>
      <c r="F251" s="278"/>
      <c r="G251" s="278"/>
      <c r="H251" s="278"/>
      <c r="I251" s="278"/>
      <c r="J251" s="278"/>
      <c r="K251" s="278"/>
      <c r="L251" s="278"/>
      <c r="M251" s="278"/>
      <c r="N251" s="278"/>
      <c r="O251" s="278"/>
      <c r="P251" s="278"/>
      <c r="Q251" s="278"/>
      <c r="R251" s="278"/>
      <c r="S251" s="278"/>
    </row>
    <row r="252" spans="1:19" x14ac:dyDescent="0.25">
      <c r="A252" s="278"/>
      <c r="B252" s="278"/>
      <c r="C252" s="278"/>
      <c r="D252" s="278"/>
      <c r="E252" s="278"/>
      <c r="F252" s="278"/>
      <c r="G252" s="278"/>
      <c r="H252" s="278"/>
      <c r="I252" s="278"/>
      <c r="J252" s="278"/>
      <c r="K252" s="278"/>
      <c r="L252" s="278"/>
      <c r="M252" s="278"/>
      <c r="N252" s="278"/>
      <c r="O252" s="278"/>
      <c r="P252" s="278"/>
      <c r="Q252" s="278"/>
      <c r="R252" s="278"/>
      <c r="S252" s="278"/>
    </row>
    <row r="253" spans="1:19" x14ac:dyDescent="0.25">
      <c r="A253" s="278"/>
      <c r="B253" s="278"/>
      <c r="C253" s="278"/>
      <c r="D253" s="278"/>
      <c r="E253" s="278"/>
      <c r="F253" s="278"/>
      <c r="G253" s="278"/>
      <c r="H253" s="278"/>
      <c r="I253" s="278"/>
      <c r="J253" s="278"/>
      <c r="K253" s="278"/>
      <c r="L253" s="278"/>
      <c r="M253" s="278"/>
      <c r="N253" s="278"/>
      <c r="O253" s="278"/>
      <c r="P253" s="278"/>
      <c r="Q253" s="278"/>
      <c r="R253" s="278"/>
      <c r="S253" s="278"/>
    </row>
    <row r="254" spans="1:19" x14ac:dyDescent="0.25">
      <c r="A254" s="278"/>
      <c r="B254" s="278"/>
      <c r="C254" s="278"/>
      <c r="D254" s="278"/>
      <c r="E254" s="278"/>
      <c r="F254" s="278"/>
      <c r="G254" s="278"/>
      <c r="H254" s="278"/>
      <c r="I254" s="278"/>
      <c r="J254" s="278"/>
      <c r="K254" s="278"/>
      <c r="L254" s="278"/>
      <c r="M254" s="278"/>
      <c r="N254" s="278"/>
      <c r="O254" s="278"/>
      <c r="P254" s="278"/>
      <c r="Q254" s="278"/>
      <c r="R254" s="278"/>
      <c r="S254" s="278"/>
    </row>
    <row r="255" spans="1:19" x14ac:dyDescent="0.25">
      <c r="A255" s="278"/>
      <c r="B255" s="278"/>
      <c r="C255" s="278"/>
      <c r="D255" s="278"/>
      <c r="E255" s="278"/>
      <c r="F255" s="278"/>
      <c r="G255" s="278"/>
      <c r="H255" s="278"/>
      <c r="I255" s="278"/>
      <c r="J255" s="278"/>
      <c r="K255" s="278"/>
      <c r="L255" s="278"/>
      <c r="M255" s="278"/>
      <c r="N255" s="278"/>
      <c r="O255" s="278"/>
      <c r="P255" s="278"/>
      <c r="Q255" s="278"/>
      <c r="R255" s="278"/>
      <c r="S255" s="278"/>
    </row>
    <row r="256" spans="1:19" x14ac:dyDescent="0.25">
      <c r="A256" s="278"/>
      <c r="B256" s="278"/>
      <c r="C256" s="278"/>
      <c r="D256" s="278"/>
      <c r="E256" s="278"/>
      <c r="F256" s="278"/>
      <c r="G256" s="278"/>
      <c r="H256" s="278"/>
      <c r="I256" s="278"/>
      <c r="J256" s="278"/>
      <c r="K256" s="278"/>
      <c r="L256" s="278"/>
      <c r="M256" s="278"/>
      <c r="N256" s="278"/>
      <c r="O256" s="278"/>
      <c r="P256" s="278"/>
      <c r="Q256" s="278"/>
      <c r="R256" s="278"/>
      <c r="S256" s="278"/>
    </row>
    <row r="257" spans="1:19" x14ac:dyDescent="0.25">
      <c r="A257" s="278"/>
      <c r="B257" s="278"/>
      <c r="C257" s="278"/>
      <c r="D257" s="278"/>
      <c r="E257" s="278"/>
      <c r="F257" s="278"/>
      <c r="G257" s="278"/>
      <c r="H257" s="278"/>
      <c r="I257" s="278"/>
      <c r="J257" s="278"/>
      <c r="K257" s="278"/>
      <c r="L257" s="278"/>
      <c r="M257" s="278"/>
      <c r="N257" s="278"/>
      <c r="O257" s="278"/>
      <c r="P257" s="278"/>
      <c r="Q257" s="278"/>
      <c r="R257" s="278"/>
      <c r="S257" s="278"/>
    </row>
    <row r="258" spans="1:19" x14ac:dyDescent="0.25">
      <c r="A258" s="278"/>
      <c r="B258" s="278"/>
      <c r="C258" s="278"/>
      <c r="D258" s="278"/>
      <c r="E258" s="278"/>
      <c r="F258" s="278"/>
      <c r="G258" s="278"/>
      <c r="H258" s="278"/>
      <c r="I258" s="278"/>
      <c r="J258" s="278"/>
      <c r="K258" s="278"/>
      <c r="L258" s="278"/>
      <c r="M258" s="278"/>
      <c r="N258" s="278"/>
      <c r="O258" s="278"/>
      <c r="P258" s="278"/>
      <c r="Q258" s="278"/>
      <c r="R258" s="278"/>
      <c r="S258" s="278"/>
    </row>
    <row r="259" spans="1:19" x14ac:dyDescent="0.25">
      <c r="A259" s="278"/>
      <c r="B259" s="278"/>
      <c r="C259" s="278"/>
      <c r="D259" s="278"/>
      <c r="E259" s="278"/>
      <c r="F259" s="278"/>
      <c r="G259" s="278"/>
      <c r="H259" s="278"/>
      <c r="I259" s="278"/>
      <c r="J259" s="278"/>
      <c r="K259" s="278"/>
      <c r="L259" s="278"/>
      <c r="M259" s="278"/>
      <c r="N259" s="278"/>
      <c r="O259" s="278"/>
      <c r="P259" s="278"/>
      <c r="Q259" s="278"/>
      <c r="R259" s="278"/>
      <c r="S259" s="278"/>
    </row>
    <row r="260" spans="1:19" x14ac:dyDescent="0.25">
      <c r="A260" s="278"/>
      <c r="B260" s="278"/>
      <c r="C260" s="278"/>
      <c r="D260" s="278"/>
      <c r="E260" s="278"/>
      <c r="F260" s="278"/>
      <c r="G260" s="278"/>
      <c r="H260" s="278"/>
      <c r="I260" s="278"/>
      <c r="J260" s="278"/>
      <c r="K260" s="278"/>
      <c r="L260" s="278"/>
      <c r="M260" s="278"/>
      <c r="N260" s="278"/>
      <c r="O260" s="278"/>
      <c r="P260" s="278"/>
      <c r="Q260" s="278"/>
      <c r="R260" s="278"/>
      <c r="S260" s="278"/>
    </row>
    <row r="261" spans="1:19" x14ac:dyDescent="0.25">
      <c r="A261" s="278"/>
      <c r="B261" s="278"/>
      <c r="C261" s="278"/>
      <c r="D261" s="278"/>
      <c r="E261" s="278"/>
      <c r="F261" s="278"/>
      <c r="G261" s="278"/>
      <c r="H261" s="278"/>
      <c r="I261" s="278"/>
      <c r="J261" s="278"/>
      <c r="K261" s="278"/>
      <c r="L261" s="278"/>
      <c r="M261" s="278"/>
      <c r="N261" s="278"/>
      <c r="O261" s="278"/>
      <c r="P261" s="278"/>
      <c r="Q261" s="278"/>
      <c r="R261" s="278"/>
      <c r="S261" s="278"/>
    </row>
    <row r="262" spans="1:19" x14ac:dyDescent="0.25">
      <c r="A262" s="278"/>
      <c r="B262" s="278"/>
      <c r="C262" s="278"/>
      <c r="D262" s="278"/>
      <c r="E262" s="278"/>
      <c r="F262" s="278"/>
      <c r="G262" s="278"/>
      <c r="H262" s="278"/>
      <c r="I262" s="278"/>
      <c r="J262" s="278"/>
      <c r="K262" s="278"/>
      <c r="L262" s="278"/>
      <c r="M262" s="278"/>
      <c r="N262" s="278"/>
      <c r="O262" s="278"/>
      <c r="P262" s="278"/>
      <c r="Q262" s="278"/>
      <c r="R262" s="278"/>
      <c r="S262" s="278"/>
    </row>
    <row r="263" spans="1:19" x14ac:dyDescent="0.25">
      <c r="A263" s="278"/>
      <c r="B263" s="278"/>
      <c r="C263" s="278"/>
      <c r="D263" s="278"/>
      <c r="E263" s="278"/>
      <c r="F263" s="278"/>
      <c r="G263" s="278"/>
      <c r="H263" s="278"/>
      <c r="I263" s="278"/>
      <c r="J263" s="278"/>
      <c r="K263" s="278"/>
      <c r="L263" s="278"/>
      <c r="M263" s="278"/>
      <c r="N263" s="278"/>
      <c r="O263" s="278"/>
      <c r="P263" s="278"/>
      <c r="Q263" s="278"/>
      <c r="R263" s="278"/>
      <c r="S263" s="278"/>
    </row>
    <row r="264" spans="1:19" x14ac:dyDescent="0.25">
      <c r="A264" s="278"/>
      <c r="B264" s="278"/>
      <c r="C264" s="278"/>
      <c r="D264" s="278"/>
      <c r="E264" s="278"/>
      <c r="F264" s="278"/>
      <c r="G264" s="278"/>
      <c r="H264" s="278"/>
      <c r="I264" s="278"/>
      <c r="J264" s="278"/>
      <c r="K264" s="278"/>
      <c r="L264" s="278"/>
      <c r="M264" s="278"/>
      <c r="N264" s="278"/>
      <c r="O264" s="278"/>
      <c r="P264" s="278"/>
      <c r="Q264" s="278"/>
      <c r="R264" s="278"/>
      <c r="S264" s="278"/>
    </row>
    <row r="265" spans="1:19" x14ac:dyDescent="0.25">
      <c r="A265" s="278"/>
      <c r="B265" s="278"/>
      <c r="C265" s="278"/>
      <c r="D265" s="278"/>
      <c r="E265" s="278"/>
      <c r="F265" s="278"/>
      <c r="G265" s="278"/>
      <c r="H265" s="278"/>
      <c r="I265" s="278"/>
      <c r="J265" s="278"/>
      <c r="K265" s="278"/>
      <c r="L265" s="278"/>
      <c r="M265" s="278"/>
      <c r="N265" s="278"/>
      <c r="O265" s="278"/>
      <c r="P265" s="278"/>
      <c r="Q265" s="278"/>
      <c r="R265" s="278"/>
      <c r="S265" s="278"/>
    </row>
    <row r="266" spans="1:19" x14ac:dyDescent="0.25">
      <c r="A266" s="278"/>
      <c r="B266" s="278"/>
      <c r="C266" s="278"/>
      <c r="D266" s="278"/>
      <c r="E266" s="278"/>
      <c r="F266" s="278"/>
      <c r="G266" s="278"/>
      <c r="H266" s="278"/>
      <c r="I266" s="278"/>
      <c r="J266" s="278"/>
      <c r="K266" s="278"/>
      <c r="L266" s="278"/>
      <c r="M266" s="278"/>
      <c r="N266" s="278"/>
      <c r="O266" s="278"/>
      <c r="P266" s="278"/>
      <c r="Q266" s="278"/>
      <c r="R266" s="278"/>
      <c r="S266" s="278"/>
    </row>
    <row r="267" spans="1:19" x14ac:dyDescent="0.25">
      <c r="A267" s="278"/>
      <c r="B267" s="278"/>
      <c r="C267" s="278"/>
      <c r="D267" s="278"/>
      <c r="E267" s="278"/>
      <c r="F267" s="278"/>
      <c r="G267" s="278"/>
      <c r="H267" s="278"/>
      <c r="I267" s="278"/>
      <c r="J267" s="278"/>
      <c r="K267" s="278"/>
      <c r="L267" s="278"/>
      <c r="M267" s="278"/>
      <c r="N267" s="278"/>
      <c r="O267" s="278"/>
      <c r="P267" s="278"/>
      <c r="Q267" s="278"/>
      <c r="R267" s="278"/>
      <c r="S267" s="278"/>
    </row>
    <row r="268" spans="1:19" x14ac:dyDescent="0.25">
      <c r="A268" s="278"/>
      <c r="B268" s="278"/>
      <c r="C268" s="278"/>
      <c r="D268" s="278"/>
      <c r="E268" s="278"/>
      <c r="F268" s="278"/>
      <c r="G268" s="278"/>
      <c r="H268" s="278"/>
      <c r="I268" s="278"/>
      <c r="J268" s="278"/>
      <c r="K268" s="278"/>
      <c r="L268" s="278"/>
      <c r="M268" s="278"/>
      <c r="N268" s="278"/>
      <c r="O268" s="278"/>
      <c r="P268" s="278"/>
      <c r="Q268" s="278"/>
      <c r="R268" s="278"/>
      <c r="S268" s="278"/>
    </row>
    <row r="269" spans="1:19" x14ac:dyDescent="0.25">
      <c r="A269" s="278"/>
      <c r="B269" s="278"/>
      <c r="C269" s="278"/>
      <c r="D269" s="278"/>
      <c r="E269" s="278"/>
      <c r="F269" s="278"/>
      <c r="G269" s="278"/>
      <c r="H269" s="278"/>
      <c r="I269" s="278"/>
      <c r="J269" s="278"/>
      <c r="K269" s="278"/>
      <c r="L269" s="278"/>
      <c r="M269" s="278"/>
      <c r="N269" s="278"/>
      <c r="O269" s="278"/>
      <c r="P269" s="278"/>
      <c r="Q269" s="278"/>
      <c r="R269" s="278"/>
      <c r="S269" s="278"/>
    </row>
    <row r="270" spans="1:19" x14ac:dyDescent="0.25">
      <c r="A270" s="278"/>
      <c r="B270" s="278"/>
      <c r="C270" s="278"/>
      <c r="D270" s="278"/>
      <c r="E270" s="278"/>
      <c r="F270" s="278"/>
      <c r="G270" s="278"/>
      <c r="H270" s="278"/>
      <c r="I270" s="278"/>
      <c r="J270" s="278"/>
      <c r="K270" s="278"/>
      <c r="L270" s="278"/>
      <c r="M270" s="278"/>
      <c r="N270" s="278"/>
      <c r="O270" s="278"/>
      <c r="P270" s="278"/>
      <c r="Q270" s="278"/>
      <c r="R270" s="278"/>
      <c r="S270" s="278"/>
    </row>
    <row r="271" spans="1:19" x14ac:dyDescent="0.25">
      <c r="A271" s="278"/>
      <c r="B271" s="278"/>
      <c r="C271" s="278"/>
      <c r="D271" s="278"/>
      <c r="E271" s="278"/>
      <c r="F271" s="278"/>
      <c r="G271" s="278"/>
      <c r="H271" s="278"/>
      <c r="I271" s="278"/>
      <c r="J271" s="278"/>
      <c r="K271" s="278"/>
      <c r="L271" s="278"/>
      <c r="M271" s="278"/>
      <c r="N271" s="278"/>
      <c r="O271" s="278"/>
      <c r="P271" s="278"/>
      <c r="Q271" s="278"/>
      <c r="R271" s="278"/>
      <c r="S271" s="278"/>
    </row>
    <row r="272" spans="1:19" x14ac:dyDescent="0.25">
      <c r="A272" s="278"/>
      <c r="B272" s="278"/>
      <c r="C272" s="278"/>
      <c r="D272" s="278"/>
      <c r="E272" s="278"/>
      <c r="F272" s="278"/>
      <c r="G272" s="278"/>
      <c r="H272" s="278"/>
      <c r="I272" s="278"/>
      <c r="J272" s="278"/>
      <c r="K272" s="278"/>
      <c r="L272" s="278"/>
      <c r="M272" s="278"/>
      <c r="N272" s="278"/>
      <c r="O272" s="278"/>
      <c r="P272" s="278"/>
      <c r="Q272" s="278"/>
      <c r="R272" s="278"/>
      <c r="S272" s="278"/>
    </row>
    <row r="273" spans="1:19" x14ac:dyDescent="0.25">
      <c r="A273" s="278"/>
      <c r="B273" s="278"/>
      <c r="C273" s="278"/>
      <c r="D273" s="278"/>
      <c r="E273" s="278"/>
      <c r="F273" s="278"/>
      <c r="G273" s="278"/>
      <c r="H273" s="278"/>
      <c r="I273" s="278"/>
      <c r="J273" s="278"/>
      <c r="K273" s="278"/>
      <c r="L273" s="278"/>
      <c r="M273" s="278"/>
      <c r="N273" s="278"/>
      <c r="O273" s="278"/>
      <c r="P273" s="278"/>
      <c r="Q273" s="278"/>
      <c r="R273" s="278"/>
      <c r="S273" s="278"/>
    </row>
    <row r="274" spans="1:19" x14ac:dyDescent="0.25">
      <c r="A274" s="278"/>
      <c r="B274" s="278"/>
      <c r="C274" s="278"/>
      <c r="D274" s="278"/>
      <c r="E274" s="278"/>
      <c r="F274" s="278"/>
      <c r="G274" s="278"/>
      <c r="H274" s="278"/>
      <c r="I274" s="278"/>
      <c r="J274" s="278"/>
      <c r="K274" s="278"/>
      <c r="L274" s="278"/>
      <c r="M274" s="278"/>
      <c r="N274" s="278"/>
      <c r="O274" s="278"/>
      <c r="P274" s="278"/>
      <c r="Q274" s="278"/>
      <c r="R274" s="278"/>
      <c r="S274" s="278"/>
    </row>
    <row r="275" spans="1:19" x14ac:dyDescent="0.25">
      <c r="A275" s="278"/>
      <c r="B275" s="278"/>
      <c r="C275" s="278"/>
      <c r="D275" s="278"/>
      <c r="E275" s="278"/>
      <c r="F275" s="278"/>
      <c r="G275" s="278"/>
      <c r="H275" s="278"/>
      <c r="I275" s="278"/>
      <c r="J275" s="278"/>
      <c r="K275" s="278"/>
      <c r="L275" s="278"/>
      <c r="M275" s="278"/>
      <c r="N275" s="278"/>
      <c r="O275" s="278"/>
      <c r="P275" s="278"/>
      <c r="Q275" s="278"/>
      <c r="R275" s="278"/>
      <c r="S275" s="278"/>
    </row>
    <row r="276" spans="1:19" x14ac:dyDescent="0.25">
      <c r="A276" s="278"/>
      <c r="B276" s="278"/>
      <c r="C276" s="278"/>
      <c r="D276" s="278"/>
      <c r="E276" s="278"/>
      <c r="F276" s="278"/>
      <c r="G276" s="278"/>
      <c r="H276" s="278"/>
      <c r="I276" s="278"/>
      <c r="J276" s="278"/>
      <c r="K276" s="278"/>
      <c r="L276" s="278"/>
      <c r="M276" s="278"/>
      <c r="N276" s="278"/>
      <c r="O276" s="278"/>
      <c r="P276" s="278"/>
      <c r="Q276" s="278"/>
      <c r="R276" s="278"/>
      <c r="S276" s="278"/>
    </row>
    <row r="277" spans="1:19" x14ac:dyDescent="0.25">
      <c r="A277" s="278"/>
      <c r="B277" s="278"/>
      <c r="C277" s="278"/>
      <c r="D277" s="278"/>
      <c r="E277" s="278"/>
      <c r="F277" s="278"/>
      <c r="G277" s="278"/>
      <c r="H277" s="278"/>
      <c r="I277" s="278"/>
      <c r="J277" s="278"/>
      <c r="K277" s="278"/>
      <c r="L277" s="278"/>
      <c r="M277" s="278"/>
      <c r="N277" s="278"/>
      <c r="O277" s="278"/>
      <c r="P277" s="278"/>
      <c r="Q277" s="278"/>
      <c r="R277" s="278"/>
      <c r="S277" s="278"/>
    </row>
    <row r="278" spans="1:19" x14ac:dyDescent="0.25">
      <c r="A278" s="278"/>
      <c r="B278" s="278"/>
      <c r="C278" s="278"/>
      <c r="D278" s="278"/>
      <c r="E278" s="278"/>
      <c r="F278" s="278"/>
      <c r="G278" s="278"/>
      <c r="H278" s="278"/>
      <c r="I278" s="278"/>
      <c r="J278" s="278"/>
      <c r="K278" s="278"/>
      <c r="L278" s="278"/>
      <c r="M278" s="278"/>
      <c r="N278" s="278"/>
      <c r="O278" s="278"/>
      <c r="P278" s="278"/>
      <c r="Q278" s="278"/>
      <c r="R278" s="278"/>
      <c r="S278" s="278"/>
    </row>
    <row r="279" spans="1:19" x14ac:dyDescent="0.25">
      <c r="A279" s="278"/>
      <c r="B279" s="278"/>
      <c r="C279" s="278"/>
      <c r="D279" s="278"/>
      <c r="E279" s="278"/>
      <c r="F279" s="278"/>
      <c r="G279" s="278"/>
      <c r="H279" s="278"/>
      <c r="I279" s="278"/>
      <c r="J279" s="278"/>
      <c r="K279" s="278"/>
      <c r="L279" s="278"/>
      <c r="M279" s="278"/>
      <c r="N279" s="278"/>
      <c r="O279" s="278"/>
      <c r="P279" s="278"/>
      <c r="Q279" s="278"/>
      <c r="R279" s="278"/>
      <c r="S279" s="278"/>
    </row>
    <row r="280" spans="1:19" x14ac:dyDescent="0.25">
      <c r="A280" s="278"/>
      <c r="B280" s="278"/>
      <c r="C280" s="278"/>
      <c r="D280" s="278"/>
      <c r="E280" s="278"/>
      <c r="F280" s="278"/>
      <c r="G280" s="278"/>
      <c r="H280" s="278"/>
      <c r="I280" s="278"/>
      <c r="J280" s="278"/>
      <c r="K280" s="278"/>
      <c r="L280" s="278"/>
      <c r="M280" s="278"/>
      <c r="N280" s="278"/>
      <c r="O280" s="278"/>
      <c r="P280" s="278"/>
      <c r="Q280" s="278"/>
      <c r="R280" s="278"/>
      <c r="S280" s="278"/>
    </row>
    <row r="281" spans="1:19" x14ac:dyDescent="0.25">
      <c r="A281" s="278"/>
      <c r="B281" s="278"/>
      <c r="C281" s="278"/>
      <c r="D281" s="278"/>
      <c r="E281" s="278"/>
      <c r="F281" s="278"/>
      <c r="G281" s="278"/>
      <c r="H281" s="278"/>
      <c r="I281" s="278"/>
      <c r="J281" s="278"/>
      <c r="K281" s="278"/>
      <c r="L281" s="278"/>
      <c r="M281" s="278"/>
      <c r="N281" s="278"/>
      <c r="O281" s="278"/>
      <c r="P281" s="278"/>
      <c r="Q281" s="278"/>
      <c r="R281" s="278"/>
      <c r="S281" s="278"/>
    </row>
    <row r="282" spans="1:19" x14ac:dyDescent="0.25">
      <c r="A282" s="278"/>
      <c r="B282" s="278"/>
      <c r="C282" s="278"/>
      <c r="D282" s="278"/>
      <c r="E282" s="278"/>
      <c r="F282" s="278"/>
      <c r="G282" s="278"/>
      <c r="H282" s="278"/>
      <c r="I282" s="278"/>
      <c r="J282" s="278"/>
      <c r="K282" s="278"/>
      <c r="L282" s="278"/>
      <c r="M282" s="278"/>
      <c r="N282" s="278"/>
      <c r="O282" s="278"/>
      <c r="P282" s="278"/>
      <c r="Q282" s="278"/>
      <c r="R282" s="278"/>
      <c r="S282" s="278"/>
    </row>
    <row r="283" spans="1:19" x14ac:dyDescent="0.25">
      <c r="A283" s="278"/>
      <c r="B283" s="278"/>
      <c r="C283" s="278"/>
      <c r="D283" s="278"/>
      <c r="E283" s="278"/>
      <c r="F283" s="278"/>
      <c r="G283" s="278"/>
      <c r="H283" s="278"/>
      <c r="I283" s="278"/>
      <c r="J283" s="278"/>
      <c r="K283" s="278"/>
      <c r="L283" s="278"/>
      <c r="M283" s="278"/>
      <c r="N283" s="278"/>
      <c r="O283" s="278"/>
      <c r="P283" s="278"/>
      <c r="Q283" s="278"/>
      <c r="R283" s="278"/>
      <c r="S283" s="278"/>
    </row>
    <row r="284" spans="1:19" x14ac:dyDescent="0.25">
      <c r="A284" s="278"/>
      <c r="B284" s="278"/>
      <c r="C284" s="278"/>
      <c r="D284" s="278"/>
      <c r="E284" s="278"/>
      <c r="F284" s="278"/>
      <c r="G284" s="278"/>
      <c r="H284" s="278"/>
      <c r="I284" s="278"/>
      <c r="J284" s="278"/>
      <c r="K284" s="278"/>
      <c r="L284" s="278"/>
      <c r="M284" s="278"/>
      <c r="N284" s="278"/>
      <c r="O284" s="278"/>
      <c r="P284" s="278"/>
      <c r="Q284" s="278"/>
      <c r="R284" s="278"/>
      <c r="S284" s="278"/>
    </row>
    <row r="285" spans="1:19" x14ac:dyDescent="0.25">
      <c r="A285" s="278"/>
      <c r="B285" s="278"/>
      <c r="C285" s="278"/>
      <c r="D285" s="278"/>
      <c r="E285" s="278"/>
      <c r="F285" s="278"/>
      <c r="G285" s="278"/>
      <c r="H285" s="278"/>
      <c r="I285" s="278"/>
      <c r="J285" s="278"/>
      <c r="K285" s="278"/>
      <c r="L285" s="278"/>
      <c r="M285" s="278"/>
      <c r="N285" s="278"/>
      <c r="O285" s="278"/>
      <c r="P285" s="278"/>
      <c r="Q285" s="278"/>
      <c r="R285" s="278"/>
      <c r="S285" s="278"/>
    </row>
    <row r="286" spans="1:19" x14ac:dyDescent="0.25">
      <c r="A286" s="278"/>
      <c r="B286" s="278"/>
      <c r="C286" s="278"/>
      <c r="D286" s="278"/>
      <c r="E286" s="278"/>
      <c r="F286" s="278"/>
      <c r="G286" s="278"/>
      <c r="H286" s="278"/>
      <c r="I286" s="278"/>
      <c r="J286" s="278"/>
      <c r="K286" s="278"/>
      <c r="L286" s="278"/>
      <c r="M286" s="278"/>
      <c r="N286" s="278"/>
      <c r="O286" s="278"/>
      <c r="P286" s="278"/>
      <c r="Q286" s="278"/>
      <c r="R286" s="278"/>
      <c r="S286" s="278"/>
    </row>
    <row r="287" spans="1:19" x14ac:dyDescent="0.25">
      <c r="A287" s="278"/>
      <c r="B287" s="278"/>
      <c r="C287" s="278"/>
      <c r="D287" s="278"/>
      <c r="E287" s="278"/>
      <c r="F287" s="278"/>
      <c r="G287" s="278"/>
      <c r="H287" s="278"/>
      <c r="I287" s="278"/>
      <c r="J287" s="278"/>
      <c r="K287" s="278"/>
      <c r="L287" s="278"/>
      <c r="M287" s="278"/>
      <c r="N287" s="278"/>
      <c r="O287" s="278"/>
      <c r="P287" s="278"/>
      <c r="Q287" s="278"/>
      <c r="R287" s="278"/>
      <c r="S287" s="278"/>
    </row>
    <row r="288" spans="1:19" x14ac:dyDescent="0.25">
      <c r="A288" s="278"/>
      <c r="B288" s="278"/>
      <c r="C288" s="278"/>
      <c r="D288" s="278"/>
      <c r="E288" s="278"/>
      <c r="F288" s="278"/>
      <c r="G288" s="278"/>
      <c r="H288" s="278"/>
      <c r="I288" s="278"/>
      <c r="J288" s="278"/>
      <c r="K288" s="278"/>
      <c r="L288" s="278"/>
      <c r="M288" s="278"/>
      <c r="N288" s="278"/>
      <c r="O288" s="278"/>
      <c r="P288" s="278"/>
      <c r="Q288" s="278"/>
      <c r="R288" s="278"/>
      <c r="S288" s="278"/>
    </row>
    <row r="289" spans="1:19" x14ac:dyDescent="0.25">
      <c r="A289" s="278"/>
      <c r="B289" s="278"/>
      <c r="C289" s="278"/>
      <c r="D289" s="278"/>
      <c r="E289" s="278"/>
      <c r="F289" s="278"/>
      <c r="G289" s="278"/>
      <c r="H289" s="278"/>
      <c r="I289" s="278"/>
      <c r="J289" s="278"/>
      <c r="K289" s="278"/>
      <c r="L289" s="278"/>
      <c r="M289" s="278"/>
      <c r="N289" s="278"/>
      <c r="O289" s="278"/>
      <c r="P289" s="278"/>
      <c r="Q289" s="278"/>
      <c r="R289" s="278"/>
      <c r="S289" s="278"/>
    </row>
    <row r="290" spans="1:19" x14ac:dyDescent="0.25">
      <c r="A290" s="278"/>
      <c r="B290" s="278"/>
      <c r="C290" s="278"/>
      <c r="D290" s="278"/>
      <c r="E290" s="278"/>
      <c r="F290" s="278"/>
      <c r="G290" s="278"/>
      <c r="H290" s="278"/>
      <c r="I290" s="278"/>
      <c r="J290" s="278"/>
      <c r="K290" s="278"/>
      <c r="L290" s="278"/>
      <c r="M290" s="278"/>
      <c r="N290" s="278"/>
      <c r="O290" s="278"/>
      <c r="P290" s="278"/>
      <c r="Q290" s="278"/>
      <c r="R290" s="278"/>
      <c r="S290" s="278"/>
    </row>
    <row r="291" spans="1:19" x14ac:dyDescent="0.25">
      <c r="A291" s="278"/>
      <c r="B291" s="278"/>
      <c r="C291" s="278"/>
      <c r="D291" s="278"/>
      <c r="E291" s="278"/>
      <c r="F291" s="278"/>
      <c r="G291" s="278"/>
      <c r="H291" s="278"/>
      <c r="I291" s="278"/>
      <c r="J291" s="278"/>
      <c r="K291" s="278"/>
      <c r="L291" s="278"/>
      <c r="M291" s="278"/>
      <c r="N291" s="278"/>
      <c r="O291" s="278"/>
      <c r="P291" s="278"/>
      <c r="Q291" s="278"/>
      <c r="R291" s="278"/>
      <c r="S291" s="278"/>
    </row>
    <row r="292" spans="1:19" x14ac:dyDescent="0.25">
      <c r="A292" s="278"/>
      <c r="B292" s="278"/>
      <c r="C292" s="278"/>
      <c r="D292" s="278"/>
      <c r="E292" s="278"/>
      <c r="F292" s="278"/>
      <c r="G292" s="278"/>
      <c r="H292" s="278"/>
      <c r="I292" s="278"/>
      <c r="J292" s="278"/>
      <c r="K292" s="278"/>
      <c r="L292" s="278"/>
      <c r="M292" s="278"/>
      <c r="N292" s="278"/>
      <c r="O292" s="278"/>
      <c r="P292" s="278"/>
      <c r="Q292" s="278"/>
      <c r="R292" s="278"/>
      <c r="S292" s="278"/>
    </row>
    <row r="293" spans="1:19" x14ac:dyDescent="0.25">
      <c r="A293" s="278"/>
      <c r="B293" s="278"/>
      <c r="C293" s="278"/>
      <c r="D293" s="278"/>
      <c r="E293" s="278"/>
      <c r="F293" s="278"/>
      <c r="G293" s="278"/>
      <c r="H293" s="278"/>
      <c r="I293" s="278"/>
      <c r="J293" s="278"/>
      <c r="K293" s="278"/>
      <c r="L293" s="278"/>
      <c r="M293" s="278"/>
      <c r="N293" s="278"/>
      <c r="O293" s="278"/>
      <c r="P293" s="278"/>
      <c r="Q293" s="278"/>
      <c r="R293" s="278"/>
      <c r="S293" s="278"/>
    </row>
    <row r="294" spans="1:19" x14ac:dyDescent="0.25">
      <c r="A294" s="278"/>
      <c r="B294" s="278"/>
      <c r="C294" s="278"/>
      <c r="D294" s="278"/>
      <c r="E294" s="278"/>
      <c r="F294" s="278"/>
      <c r="G294" s="278"/>
      <c r="H294" s="278"/>
      <c r="I294" s="278"/>
      <c r="J294" s="278"/>
      <c r="K294" s="278"/>
      <c r="L294" s="278"/>
      <c r="M294" s="278"/>
      <c r="N294" s="278"/>
      <c r="O294" s="278"/>
      <c r="P294" s="278"/>
      <c r="Q294" s="278"/>
      <c r="R294" s="278"/>
      <c r="S294" s="278"/>
    </row>
    <row r="295" spans="1:19" x14ac:dyDescent="0.25">
      <c r="A295" s="278"/>
      <c r="B295" s="278"/>
      <c r="C295" s="278"/>
      <c r="D295" s="278"/>
      <c r="E295" s="278"/>
      <c r="F295" s="278"/>
      <c r="G295" s="278"/>
      <c r="H295" s="278"/>
      <c r="I295" s="278"/>
      <c r="J295" s="278"/>
      <c r="K295" s="278"/>
      <c r="L295" s="278"/>
      <c r="M295" s="278"/>
      <c r="N295" s="278"/>
      <c r="O295" s="278"/>
      <c r="P295" s="278"/>
      <c r="Q295" s="278"/>
      <c r="R295" s="278"/>
      <c r="S295" s="278"/>
    </row>
    <row r="296" spans="1:19" x14ac:dyDescent="0.25">
      <c r="A296" s="278"/>
      <c r="B296" s="278"/>
      <c r="C296" s="278"/>
      <c r="D296" s="278"/>
      <c r="E296" s="278"/>
      <c r="F296" s="278"/>
      <c r="G296" s="278"/>
      <c r="H296" s="278"/>
      <c r="I296" s="278"/>
      <c r="J296" s="278"/>
      <c r="K296" s="278"/>
      <c r="L296" s="278"/>
      <c r="M296" s="278"/>
      <c r="N296" s="278"/>
      <c r="O296" s="278"/>
      <c r="P296" s="278"/>
      <c r="Q296" s="278"/>
      <c r="R296" s="278"/>
      <c r="S296" s="278"/>
    </row>
    <row r="297" spans="1:19" x14ac:dyDescent="0.25">
      <c r="A297" s="278"/>
      <c r="B297" s="278"/>
      <c r="C297" s="278"/>
      <c r="D297" s="278"/>
      <c r="E297" s="278"/>
      <c r="F297" s="278"/>
      <c r="G297" s="278"/>
      <c r="H297" s="278"/>
      <c r="I297" s="278"/>
      <c r="J297" s="278"/>
      <c r="K297" s="278"/>
      <c r="L297" s="278"/>
      <c r="M297" s="278"/>
      <c r="N297" s="278"/>
      <c r="O297" s="278"/>
      <c r="P297" s="278"/>
      <c r="Q297" s="278"/>
      <c r="R297" s="278"/>
      <c r="S297" s="278"/>
    </row>
    <row r="298" spans="1:19" x14ac:dyDescent="0.25">
      <c r="A298" s="278"/>
      <c r="B298" s="278"/>
      <c r="C298" s="278"/>
      <c r="D298" s="278"/>
      <c r="E298" s="278"/>
      <c r="F298" s="278"/>
      <c r="G298" s="278"/>
      <c r="H298" s="278"/>
      <c r="I298" s="278"/>
      <c r="J298" s="278"/>
      <c r="K298" s="278"/>
      <c r="L298" s="278"/>
      <c r="M298" s="278"/>
      <c r="N298" s="278"/>
      <c r="O298" s="278"/>
      <c r="P298" s="278"/>
      <c r="Q298" s="278"/>
      <c r="R298" s="278"/>
      <c r="S298" s="278"/>
    </row>
    <row r="299" spans="1:19" x14ac:dyDescent="0.25">
      <c r="A299" s="278"/>
      <c r="B299" s="278"/>
      <c r="C299" s="278"/>
      <c r="D299" s="278"/>
      <c r="E299" s="278"/>
      <c r="F299" s="278"/>
      <c r="G299" s="278"/>
      <c r="H299" s="278"/>
      <c r="I299" s="278"/>
      <c r="J299" s="278"/>
      <c r="K299" s="278"/>
      <c r="L299" s="278"/>
      <c r="M299" s="278"/>
      <c r="N299" s="278"/>
      <c r="O299" s="278"/>
      <c r="P299" s="278"/>
      <c r="Q299" s="278"/>
      <c r="R299" s="278"/>
      <c r="S299" s="278"/>
    </row>
    <row r="300" spans="1:19" x14ac:dyDescent="0.25">
      <c r="A300" s="278"/>
      <c r="B300" s="278"/>
      <c r="C300" s="278"/>
      <c r="D300" s="278"/>
      <c r="E300" s="278"/>
      <c r="F300" s="278"/>
      <c r="G300" s="278"/>
      <c r="H300" s="278"/>
      <c r="I300" s="278"/>
      <c r="J300" s="278"/>
      <c r="K300" s="278"/>
      <c r="L300" s="278"/>
      <c r="M300" s="278"/>
      <c r="N300" s="278"/>
      <c r="O300" s="278"/>
      <c r="P300" s="278"/>
      <c r="Q300" s="278"/>
      <c r="R300" s="278"/>
      <c r="S300" s="278"/>
    </row>
    <row r="301" spans="1:19" x14ac:dyDescent="0.25">
      <c r="A301" s="278"/>
      <c r="B301" s="278"/>
      <c r="C301" s="278"/>
      <c r="D301" s="278"/>
      <c r="E301" s="278"/>
      <c r="F301" s="278"/>
      <c r="G301" s="278"/>
      <c r="H301" s="278"/>
      <c r="I301" s="278"/>
      <c r="J301" s="278"/>
      <c r="K301" s="278"/>
      <c r="L301" s="278"/>
      <c r="M301" s="278"/>
      <c r="N301" s="278"/>
      <c r="O301" s="278"/>
      <c r="P301" s="278"/>
      <c r="Q301" s="278"/>
      <c r="R301" s="278"/>
      <c r="S301" s="278"/>
    </row>
    <row r="302" spans="1:19" x14ac:dyDescent="0.25">
      <c r="A302" s="278"/>
      <c r="B302" s="278"/>
      <c r="C302" s="278"/>
      <c r="D302" s="278"/>
      <c r="E302" s="278"/>
      <c r="F302" s="278"/>
      <c r="G302" s="278"/>
      <c r="H302" s="278"/>
      <c r="I302" s="278"/>
      <c r="J302" s="278"/>
      <c r="K302" s="278"/>
      <c r="L302" s="278"/>
      <c r="M302" s="278"/>
      <c r="N302" s="278"/>
      <c r="O302" s="278"/>
      <c r="P302" s="278"/>
      <c r="Q302" s="278"/>
      <c r="R302" s="278"/>
      <c r="S302" s="278"/>
    </row>
    <row r="303" spans="1:19" x14ac:dyDescent="0.25">
      <c r="A303" s="278"/>
      <c r="B303" s="278"/>
      <c r="C303" s="278"/>
      <c r="D303" s="278"/>
      <c r="E303" s="278"/>
      <c r="F303" s="278"/>
      <c r="G303" s="278"/>
      <c r="H303" s="278"/>
      <c r="I303" s="278"/>
      <c r="J303" s="278"/>
      <c r="K303" s="278"/>
      <c r="L303" s="278"/>
      <c r="M303" s="278"/>
      <c r="N303" s="278"/>
      <c r="O303" s="278"/>
      <c r="P303" s="278"/>
      <c r="Q303" s="278"/>
      <c r="R303" s="278"/>
      <c r="S303" s="278"/>
    </row>
    <row r="304" spans="1:19" x14ac:dyDescent="0.25">
      <c r="A304" s="278"/>
      <c r="B304" s="278"/>
      <c r="C304" s="278"/>
      <c r="D304" s="278"/>
      <c r="E304" s="278"/>
      <c r="F304" s="278"/>
      <c r="G304" s="278"/>
      <c r="H304" s="278"/>
      <c r="I304" s="278"/>
      <c r="J304" s="278"/>
      <c r="K304" s="278"/>
      <c r="L304" s="278"/>
      <c r="M304" s="278"/>
      <c r="N304" s="278"/>
      <c r="O304" s="278"/>
      <c r="P304" s="278"/>
      <c r="Q304" s="278"/>
      <c r="R304" s="278"/>
      <c r="S304" s="278"/>
    </row>
    <row r="305" spans="1:19" x14ac:dyDescent="0.25">
      <c r="A305" s="278"/>
      <c r="B305" s="278"/>
      <c r="C305" s="278"/>
      <c r="D305" s="278"/>
      <c r="E305" s="278"/>
      <c r="F305" s="278"/>
      <c r="G305" s="278"/>
      <c r="H305" s="278"/>
      <c r="I305" s="278"/>
      <c r="J305" s="278"/>
      <c r="K305" s="278"/>
      <c r="L305" s="278"/>
      <c r="M305" s="278"/>
      <c r="N305" s="278"/>
      <c r="O305" s="278"/>
      <c r="P305" s="278"/>
      <c r="Q305" s="278"/>
      <c r="R305" s="278"/>
      <c r="S305" s="278"/>
    </row>
    <row r="306" spans="1:19" x14ac:dyDescent="0.25">
      <c r="A306" s="278"/>
      <c r="B306" s="278"/>
      <c r="C306" s="278"/>
      <c r="D306" s="278"/>
      <c r="E306" s="278"/>
      <c r="F306" s="278"/>
      <c r="G306" s="278"/>
      <c r="H306" s="278"/>
      <c r="I306" s="278"/>
      <c r="J306" s="278"/>
      <c r="K306" s="278"/>
      <c r="L306" s="278"/>
      <c r="M306" s="278"/>
      <c r="N306" s="278"/>
      <c r="O306" s="278"/>
      <c r="P306" s="278"/>
      <c r="Q306" s="278"/>
      <c r="R306" s="278"/>
      <c r="S306" s="278"/>
    </row>
    <row r="307" spans="1:19" x14ac:dyDescent="0.25">
      <c r="A307" s="278"/>
      <c r="B307" s="278"/>
      <c r="C307" s="278"/>
      <c r="D307" s="278"/>
      <c r="E307" s="278"/>
      <c r="F307" s="278"/>
      <c r="G307" s="278"/>
      <c r="H307" s="278"/>
      <c r="I307" s="278"/>
      <c r="J307" s="278"/>
      <c r="K307" s="278"/>
      <c r="L307" s="278"/>
      <c r="M307" s="278"/>
      <c r="N307" s="278"/>
      <c r="O307" s="278"/>
      <c r="P307" s="278"/>
      <c r="Q307" s="278"/>
      <c r="R307" s="278"/>
      <c r="S307" s="278"/>
    </row>
    <row r="308" spans="1:19" x14ac:dyDescent="0.25">
      <c r="A308" s="278"/>
      <c r="B308" s="278"/>
      <c r="C308" s="278"/>
      <c r="D308" s="278"/>
      <c r="E308" s="278"/>
      <c r="F308" s="278"/>
      <c r="G308" s="278"/>
      <c r="H308" s="278"/>
      <c r="I308" s="278"/>
      <c r="J308" s="278"/>
      <c r="K308" s="278"/>
      <c r="L308" s="278"/>
      <c r="M308" s="278"/>
      <c r="N308" s="278"/>
      <c r="O308" s="278"/>
      <c r="P308" s="278"/>
      <c r="Q308" s="278"/>
      <c r="R308" s="278"/>
      <c r="S308" s="278"/>
    </row>
    <row r="309" spans="1:19" x14ac:dyDescent="0.25">
      <c r="A309" s="278"/>
      <c r="B309" s="278"/>
      <c r="C309" s="278"/>
      <c r="D309" s="278"/>
      <c r="E309" s="278"/>
      <c r="F309" s="278"/>
      <c r="G309" s="278"/>
      <c r="H309" s="278"/>
      <c r="I309" s="278"/>
      <c r="J309" s="278"/>
      <c r="K309" s="278"/>
      <c r="L309" s="278"/>
      <c r="M309" s="278"/>
      <c r="N309" s="278"/>
      <c r="O309" s="278"/>
      <c r="P309" s="278"/>
      <c r="Q309" s="278"/>
      <c r="R309" s="278"/>
      <c r="S309" s="278"/>
    </row>
    <row r="310" spans="1:19" x14ac:dyDescent="0.25">
      <c r="A310" s="278"/>
      <c r="B310" s="278"/>
      <c r="C310" s="278"/>
      <c r="D310" s="278"/>
      <c r="E310" s="278"/>
      <c r="F310" s="278"/>
      <c r="G310" s="278"/>
      <c r="H310" s="278"/>
      <c r="I310" s="278"/>
      <c r="J310" s="278"/>
      <c r="K310" s="278"/>
      <c r="L310" s="278"/>
      <c r="M310" s="278"/>
      <c r="N310" s="278"/>
      <c r="O310" s="278"/>
      <c r="P310" s="278"/>
      <c r="Q310" s="278"/>
      <c r="R310" s="278"/>
      <c r="S310" s="278"/>
    </row>
    <row r="311" spans="1:19" x14ac:dyDescent="0.25">
      <c r="A311" s="278"/>
      <c r="B311" s="278"/>
      <c r="C311" s="278"/>
      <c r="D311" s="278"/>
      <c r="E311" s="278"/>
      <c r="F311" s="278"/>
      <c r="G311" s="278"/>
      <c r="H311" s="278"/>
      <c r="I311" s="278"/>
      <c r="J311" s="278"/>
      <c r="K311" s="278"/>
      <c r="L311" s="278"/>
      <c r="M311" s="278"/>
      <c r="N311" s="278"/>
      <c r="O311" s="278"/>
      <c r="P311" s="278"/>
      <c r="Q311" s="278"/>
      <c r="R311" s="278"/>
      <c r="S311" s="278"/>
    </row>
    <row r="312" spans="1:19" x14ac:dyDescent="0.25">
      <c r="A312" s="278"/>
      <c r="B312" s="278"/>
      <c r="C312" s="278"/>
      <c r="D312" s="278"/>
      <c r="E312" s="278"/>
      <c r="F312" s="278"/>
      <c r="G312" s="278"/>
      <c r="H312" s="278"/>
      <c r="I312" s="278"/>
      <c r="J312" s="278"/>
      <c r="K312" s="278"/>
      <c r="L312" s="278"/>
      <c r="M312" s="278"/>
      <c r="N312" s="278"/>
      <c r="O312" s="278"/>
      <c r="P312" s="278"/>
      <c r="Q312" s="278"/>
      <c r="R312" s="278"/>
      <c r="S312" s="278"/>
    </row>
    <row r="313" spans="1:19" x14ac:dyDescent="0.25">
      <c r="A313" s="278"/>
      <c r="B313" s="278"/>
      <c r="C313" s="278"/>
      <c r="D313" s="278"/>
      <c r="E313" s="278"/>
      <c r="F313" s="278"/>
      <c r="G313" s="278"/>
      <c r="H313" s="278"/>
      <c r="I313" s="278"/>
      <c r="J313" s="278"/>
      <c r="K313" s="278"/>
      <c r="L313" s="278"/>
      <c r="M313" s="278"/>
      <c r="N313" s="278"/>
      <c r="O313" s="278"/>
      <c r="P313" s="278"/>
      <c r="Q313" s="278"/>
      <c r="R313" s="278"/>
      <c r="S313" s="278"/>
    </row>
    <row r="314" spans="1:19" x14ac:dyDescent="0.25">
      <c r="A314" s="278"/>
      <c r="B314" s="278"/>
      <c r="C314" s="278"/>
      <c r="D314" s="278"/>
      <c r="E314" s="278"/>
      <c r="F314" s="278"/>
      <c r="G314" s="278"/>
      <c r="H314" s="278"/>
      <c r="I314" s="278"/>
      <c r="J314" s="278"/>
      <c r="K314" s="278"/>
      <c r="L314" s="278"/>
      <c r="M314" s="278"/>
      <c r="N314" s="278"/>
      <c r="O314" s="278"/>
      <c r="P314" s="278"/>
      <c r="Q314" s="278"/>
      <c r="R314" s="278"/>
      <c r="S314" s="278"/>
    </row>
    <row r="315" spans="1:19" x14ac:dyDescent="0.25">
      <c r="A315" s="278"/>
      <c r="B315" s="278"/>
      <c r="C315" s="278"/>
      <c r="D315" s="278"/>
      <c r="E315" s="278"/>
      <c r="F315" s="278"/>
      <c r="G315" s="278"/>
      <c r="H315" s="278"/>
      <c r="I315" s="278"/>
      <c r="J315" s="278"/>
      <c r="K315" s="278"/>
      <c r="L315" s="278"/>
      <c r="M315" s="278"/>
      <c r="N315" s="278"/>
      <c r="O315" s="278"/>
      <c r="P315" s="278"/>
      <c r="Q315" s="278"/>
      <c r="R315" s="278"/>
      <c r="S315" s="278"/>
    </row>
    <row r="316" spans="1:19" x14ac:dyDescent="0.25">
      <c r="A316" s="278"/>
      <c r="B316" s="278"/>
      <c r="C316" s="278"/>
      <c r="D316" s="278"/>
      <c r="E316" s="278"/>
      <c r="F316" s="278"/>
      <c r="G316" s="278"/>
      <c r="H316" s="278"/>
      <c r="I316" s="278"/>
      <c r="J316" s="278"/>
      <c r="K316" s="278"/>
      <c r="L316" s="278"/>
      <c r="M316" s="278"/>
      <c r="N316" s="278"/>
      <c r="O316" s="278"/>
      <c r="P316" s="278"/>
      <c r="Q316" s="278"/>
      <c r="R316" s="278"/>
      <c r="S316" s="278"/>
    </row>
    <row r="317" spans="1:19" x14ac:dyDescent="0.25">
      <c r="A317" s="278"/>
      <c r="B317" s="278"/>
      <c r="C317" s="278"/>
      <c r="D317" s="278"/>
      <c r="E317" s="278"/>
      <c r="F317" s="278"/>
      <c r="G317" s="278"/>
      <c r="H317" s="278"/>
      <c r="I317" s="278"/>
      <c r="J317" s="278"/>
      <c r="K317" s="278"/>
      <c r="L317" s="278"/>
      <c r="M317" s="278"/>
      <c r="N317" s="278"/>
      <c r="O317" s="278"/>
      <c r="P317" s="278"/>
      <c r="Q317" s="278"/>
      <c r="R317" s="278"/>
      <c r="S317" s="278"/>
    </row>
    <row r="318" spans="1:19" x14ac:dyDescent="0.25">
      <c r="A318" s="278"/>
      <c r="B318" s="278"/>
      <c r="C318" s="278"/>
      <c r="D318" s="278"/>
      <c r="E318" s="278"/>
      <c r="F318" s="278"/>
      <c r="G318" s="278"/>
      <c r="H318" s="278"/>
      <c r="I318" s="278"/>
      <c r="J318" s="278"/>
      <c r="K318" s="278"/>
      <c r="L318" s="278"/>
      <c r="M318" s="278"/>
      <c r="N318" s="278"/>
      <c r="O318" s="278"/>
      <c r="P318" s="278"/>
      <c r="Q318" s="278"/>
      <c r="R318" s="278"/>
      <c r="S318" s="278"/>
    </row>
    <row r="319" spans="1:19" x14ac:dyDescent="0.25">
      <c r="A319" s="278"/>
      <c r="B319" s="278"/>
      <c r="C319" s="278"/>
      <c r="D319" s="278"/>
      <c r="E319" s="278"/>
      <c r="F319" s="278"/>
      <c r="G319" s="278"/>
      <c r="H319" s="278"/>
      <c r="I319" s="278"/>
      <c r="J319" s="278"/>
      <c r="K319" s="278"/>
      <c r="L319" s="278"/>
      <c r="M319" s="278"/>
      <c r="N319" s="278"/>
      <c r="O319" s="278"/>
      <c r="P319" s="278"/>
      <c r="Q319" s="278"/>
      <c r="R319" s="278"/>
      <c r="S319" s="278"/>
    </row>
    <row r="320" spans="1:19" x14ac:dyDescent="0.25">
      <c r="A320" s="278"/>
      <c r="B320" s="278"/>
      <c r="C320" s="278"/>
      <c r="D320" s="278"/>
      <c r="E320" s="278"/>
      <c r="F320" s="278"/>
      <c r="G320" s="278"/>
      <c r="H320" s="278"/>
      <c r="I320" s="278"/>
      <c r="J320" s="278"/>
      <c r="K320" s="278"/>
      <c r="L320" s="278"/>
      <c r="M320" s="278"/>
      <c r="N320" s="278"/>
      <c r="O320" s="278"/>
      <c r="P320" s="278"/>
      <c r="Q320" s="278"/>
      <c r="R320" s="278"/>
      <c r="S320" s="278"/>
    </row>
    <row r="321" spans="1:19" x14ac:dyDescent="0.25">
      <c r="A321" s="278"/>
      <c r="B321" s="278"/>
      <c r="C321" s="278"/>
      <c r="D321" s="278"/>
      <c r="E321" s="278"/>
      <c r="F321" s="278"/>
      <c r="G321" s="278"/>
      <c r="H321" s="278"/>
      <c r="I321" s="278"/>
      <c r="J321" s="278"/>
      <c r="K321" s="278"/>
      <c r="L321" s="278"/>
      <c r="M321" s="278"/>
      <c r="N321" s="278"/>
      <c r="O321" s="278"/>
      <c r="P321" s="278"/>
      <c r="Q321" s="278"/>
      <c r="R321" s="278"/>
      <c r="S321" s="278"/>
    </row>
    <row r="322" spans="1:19" x14ac:dyDescent="0.25">
      <c r="A322" s="278"/>
      <c r="B322" s="278"/>
      <c r="C322" s="278"/>
      <c r="D322" s="278"/>
      <c r="E322" s="278"/>
      <c r="F322" s="278"/>
      <c r="G322" s="278"/>
      <c r="H322" s="278"/>
      <c r="I322" s="278"/>
      <c r="J322" s="278"/>
      <c r="K322" s="278"/>
      <c r="L322" s="278"/>
      <c r="M322" s="278"/>
      <c r="N322" s="278"/>
      <c r="O322" s="278"/>
      <c r="P322" s="278"/>
      <c r="Q322" s="278"/>
      <c r="R322" s="278"/>
      <c r="S322" s="278"/>
    </row>
    <row r="323" spans="1:19" x14ac:dyDescent="0.25">
      <c r="A323" s="278"/>
      <c r="B323" s="278"/>
      <c r="C323" s="278"/>
      <c r="D323" s="278"/>
      <c r="E323" s="278"/>
      <c r="F323" s="278"/>
      <c r="G323" s="278"/>
      <c r="H323" s="278"/>
      <c r="I323" s="278"/>
      <c r="J323" s="278"/>
      <c r="K323" s="278"/>
      <c r="L323" s="278"/>
      <c r="M323" s="278"/>
      <c r="N323" s="278"/>
      <c r="O323" s="278"/>
      <c r="P323" s="278"/>
      <c r="Q323" s="278"/>
      <c r="R323" s="278"/>
      <c r="S323" s="278"/>
    </row>
    <row r="324" spans="1:19" x14ac:dyDescent="0.25">
      <c r="A324" s="278"/>
      <c r="B324" s="278"/>
      <c r="C324" s="278"/>
      <c r="D324" s="278"/>
      <c r="E324" s="278"/>
      <c r="F324" s="278"/>
      <c r="G324" s="278"/>
      <c r="H324" s="278"/>
      <c r="I324" s="278"/>
      <c r="J324" s="278"/>
      <c r="K324" s="278"/>
      <c r="L324" s="278"/>
      <c r="M324" s="278"/>
      <c r="N324" s="278"/>
      <c r="O324" s="278"/>
      <c r="P324" s="278"/>
      <c r="Q324" s="278"/>
      <c r="R324" s="278"/>
      <c r="S324" s="278"/>
    </row>
    <row r="325" spans="1:19" x14ac:dyDescent="0.25">
      <c r="A325" s="278"/>
      <c r="B325" s="278"/>
      <c r="C325" s="278"/>
      <c r="D325" s="278"/>
      <c r="E325" s="278"/>
      <c r="F325" s="278"/>
      <c r="G325" s="278"/>
      <c r="H325" s="278"/>
      <c r="I325" s="278"/>
      <c r="J325" s="278"/>
      <c r="K325" s="278"/>
      <c r="L325" s="278"/>
      <c r="M325" s="278"/>
      <c r="N325" s="278"/>
      <c r="O325" s="278"/>
      <c r="P325" s="278"/>
      <c r="Q325" s="278"/>
      <c r="R325" s="278"/>
      <c r="S325" s="278"/>
    </row>
    <row r="326" spans="1:19" x14ac:dyDescent="0.25">
      <c r="A326" s="278"/>
      <c r="B326" s="278"/>
      <c r="C326" s="278"/>
      <c r="D326" s="278"/>
      <c r="E326" s="278"/>
      <c r="F326" s="278"/>
      <c r="G326" s="278"/>
      <c r="H326" s="278"/>
      <c r="I326" s="278"/>
      <c r="J326" s="278"/>
      <c r="K326" s="278"/>
      <c r="L326" s="278"/>
      <c r="M326" s="278"/>
      <c r="N326" s="278"/>
      <c r="O326" s="278"/>
      <c r="P326" s="278"/>
      <c r="Q326" s="278"/>
      <c r="R326" s="278"/>
      <c r="S326" s="278"/>
    </row>
    <row r="327" spans="1:19" x14ac:dyDescent="0.25">
      <c r="A327" s="278"/>
      <c r="B327" s="278"/>
      <c r="C327" s="278"/>
      <c r="D327" s="278"/>
      <c r="E327" s="278"/>
      <c r="F327" s="278"/>
      <c r="G327" s="278"/>
      <c r="H327" s="278"/>
      <c r="I327" s="278"/>
      <c r="J327" s="278"/>
      <c r="K327" s="278"/>
      <c r="L327" s="278"/>
      <c r="M327" s="278"/>
      <c r="N327" s="278"/>
      <c r="O327" s="278"/>
      <c r="P327" s="278"/>
      <c r="Q327" s="278"/>
      <c r="R327" s="278"/>
      <c r="S327" s="278"/>
    </row>
    <row r="328" spans="1:19" x14ac:dyDescent="0.25">
      <c r="A328" s="278"/>
      <c r="B328" s="278"/>
      <c r="C328" s="278"/>
      <c r="D328" s="278"/>
      <c r="E328" s="278"/>
      <c r="F328" s="278"/>
      <c r="G328" s="278"/>
      <c r="H328" s="278"/>
      <c r="I328" s="278"/>
      <c r="J328" s="278"/>
      <c r="K328" s="278"/>
      <c r="L328" s="278"/>
      <c r="M328" s="278"/>
      <c r="N328" s="278"/>
      <c r="O328" s="278"/>
      <c r="P328" s="278"/>
      <c r="Q328" s="278"/>
      <c r="R328" s="278"/>
      <c r="S328" s="278"/>
    </row>
    <row r="329" spans="1:19" x14ac:dyDescent="0.25">
      <c r="A329" s="278"/>
      <c r="B329" s="278"/>
      <c r="C329" s="278"/>
      <c r="D329" s="278"/>
      <c r="E329" s="278"/>
      <c r="F329" s="278"/>
      <c r="G329" s="278"/>
      <c r="H329" s="278"/>
      <c r="I329" s="278"/>
      <c r="J329" s="278"/>
      <c r="K329" s="278"/>
      <c r="L329" s="278"/>
      <c r="M329" s="278"/>
      <c r="N329" s="278"/>
      <c r="O329" s="278"/>
      <c r="P329" s="278"/>
      <c r="Q329" s="278"/>
      <c r="R329" s="278"/>
      <c r="S329" s="278"/>
    </row>
    <row r="330" spans="1:19" x14ac:dyDescent="0.25">
      <c r="A330" s="278"/>
      <c r="B330" s="278"/>
      <c r="C330" s="278"/>
      <c r="D330" s="278"/>
      <c r="E330" s="278"/>
      <c r="F330" s="278"/>
      <c r="G330" s="278"/>
      <c r="H330" s="278"/>
      <c r="I330" s="278"/>
      <c r="J330" s="278"/>
      <c r="K330" s="278"/>
      <c r="L330" s="278"/>
      <c r="M330" s="278"/>
      <c r="N330" s="278"/>
      <c r="O330" s="278"/>
      <c r="P330" s="278"/>
      <c r="Q330" s="278"/>
      <c r="R330" s="278"/>
      <c r="S330" s="278"/>
    </row>
    <row r="331" spans="1:19" x14ac:dyDescent="0.25">
      <c r="A331" s="278"/>
      <c r="B331" s="278"/>
      <c r="C331" s="278"/>
      <c r="D331" s="278"/>
      <c r="E331" s="278"/>
      <c r="F331" s="278"/>
      <c r="G331" s="278"/>
      <c r="H331" s="278"/>
      <c r="I331" s="278"/>
      <c r="J331" s="278"/>
      <c r="K331" s="278"/>
      <c r="L331" s="278"/>
      <c r="M331" s="278"/>
      <c r="N331" s="278"/>
      <c r="O331" s="278"/>
      <c r="P331" s="278"/>
      <c r="Q331" s="278"/>
      <c r="R331" s="278"/>
      <c r="S331" s="278"/>
    </row>
    <row r="332" spans="1:19" x14ac:dyDescent="0.25">
      <c r="A332" s="278"/>
      <c r="B332" s="278"/>
      <c r="C332" s="278"/>
      <c r="D332" s="278"/>
      <c r="E332" s="278"/>
      <c r="F332" s="278"/>
      <c r="G332" s="278"/>
      <c r="H332" s="278"/>
      <c r="I332" s="278"/>
      <c r="J332" s="278"/>
      <c r="K332" s="278"/>
      <c r="L332" s="278"/>
      <c r="M332" s="278"/>
      <c r="N332" s="278"/>
      <c r="O332" s="278"/>
      <c r="P332" s="278"/>
      <c r="Q332" s="278"/>
      <c r="R332" s="278"/>
      <c r="S332" s="278"/>
    </row>
    <row r="333" spans="1:19" x14ac:dyDescent="0.25">
      <c r="A333" s="278"/>
      <c r="B333" s="278"/>
      <c r="C333" s="278"/>
      <c r="D333" s="278"/>
      <c r="E333" s="278"/>
      <c r="F333" s="278"/>
      <c r="G333" s="278"/>
      <c r="H333" s="278"/>
      <c r="I333" s="278"/>
      <c r="J333" s="278"/>
      <c r="K333" s="278"/>
      <c r="L333" s="278"/>
      <c r="M333" s="278"/>
      <c r="N333" s="278"/>
      <c r="O333" s="278"/>
      <c r="P333" s="278"/>
      <c r="Q333" s="278"/>
      <c r="R333" s="278"/>
      <c r="S333" s="278"/>
    </row>
    <row r="334" spans="1:19" x14ac:dyDescent="0.25">
      <c r="A334" s="278"/>
      <c r="B334" s="278"/>
      <c r="C334" s="278"/>
      <c r="D334" s="278"/>
      <c r="E334" s="278"/>
      <c r="F334" s="278"/>
      <c r="G334" s="278"/>
      <c r="H334" s="278"/>
      <c r="I334" s="278"/>
      <c r="J334" s="278"/>
      <c r="K334" s="278"/>
      <c r="L334" s="278"/>
      <c r="M334" s="278"/>
      <c r="N334" s="278"/>
      <c r="O334" s="278"/>
      <c r="P334" s="278"/>
      <c r="Q334" s="278"/>
      <c r="R334" s="278"/>
      <c r="S334" s="278"/>
    </row>
    <row r="335" spans="1:19" x14ac:dyDescent="0.25">
      <c r="A335" s="278"/>
      <c r="B335" s="278"/>
      <c r="C335" s="278"/>
      <c r="D335" s="278"/>
      <c r="E335" s="278"/>
      <c r="F335" s="278"/>
      <c r="G335" s="278"/>
      <c r="H335" s="278"/>
      <c r="I335" s="278"/>
      <c r="J335" s="278"/>
      <c r="K335" s="278"/>
      <c r="L335" s="278"/>
      <c r="M335" s="278"/>
      <c r="N335" s="278"/>
      <c r="O335" s="278"/>
      <c r="P335" s="278"/>
      <c r="Q335" s="278"/>
      <c r="R335" s="278"/>
      <c r="S335" s="278"/>
    </row>
    <row r="336" spans="1:19" x14ac:dyDescent="0.25">
      <c r="A336" s="278"/>
      <c r="B336" s="278"/>
      <c r="C336" s="278"/>
      <c r="D336" s="278"/>
      <c r="E336" s="278"/>
      <c r="F336" s="278"/>
      <c r="G336" s="278"/>
      <c r="H336" s="278"/>
      <c r="I336" s="278"/>
      <c r="J336" s="278"/>
      <c r="K336" s="278"/>
      <c r="L336" s="278"/>
      <c r="M336" s="278"/>
      <c r="N336" s="278"/>
      <c r="O336" s="278"/>
      <c r="P336" s="278"/>
      <c r="Q336" s="278"/>
      <c r="R336" s="278"/>
      <c r="S336" s="278"/>
    </row>
    <row r="337" spans="1:19" x14ac:dyDescent="0.25">
      <c r="A337" s="278"/>
      <c r="B337" s="278"/>
      <c r="C337" s="278"/>
      <c r="D337" s="278"/>
      <c r="E337" s="278"/>
      <c r="F337" s="278"/>
      <c r="G337" s="278"/>
      <c r="H337" s="278"/>
      <c r="I337" s="278"/>
      <c r="J337" s="278"/>
      <c r="K337" s="278"/>
      <c r="L337" s="278"/>
      <c r="M337" s="278"/>
      <c r="N337" s="278"/>
      <c r="O337" s="278"/>
      <c r="P337" s="278"/>
      <c r="Q337" s="278"/>
      <c r="R337" s="278"/>
      <c r="S337" s="278"/>
    </row>
    <row r="338" spans="1:19" x14ac:dyDescent="0.25">
      <c r="A338" s="278"/>
      <c r="B338" s="278"/>
      <c r="C338" s="278"/>
      <c r="D338" s="278"/>
      <c r="E338" s="278"/>
      <c r="F338" s="278"/>
      <c r="G338" s="278"/>
      <c r="H338" s="278"/>
      <c r="I338" s="278"/>
      <c r="J338" s="278"/>
      <c r="K338" s="278"/>
      <c r="L338" s="278"/>
      <c r="M338" s="278"/>
      <c r="N338" s="278"/>
      <c r="O338" s="278"/>
      <c r="P338" s="278"/>
      <c r="Q338" s="278"/>
      <c r="R338" s="278"/>
      <c r="S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24" zoomScaleSheetLayoutView="100"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row>
    <row r="5" spans="1:28" s="12" customFormat="1" ht="15.75" x14ac:dyDescent="0.2">
      <c r="A5" s="17"/>
    </row>
    <row r="6" spans="1:28" s="12" customFormat="1" ht="18.75" x14ac:dyDescent="0.2">
      <c r="A6" s="391" t="s">
        <v>7</v>
      </c>
      <c r="B6" s="391"/>
      <c r="C6" s="391"/>
      <c r="D6" s="391"/>
      <c r="E6" s="391"/>
      <c r="F6" s="391"/>
      <c r="G6" s="391"/>
      <c r="H6" s="391"/>
      <c r="I6" s="391"/>
      <c r="J6" s="391"/>
      <c r="K6" s="391"/>
      <c r="L6" s="391"/>
      <c r="M6" s="391"/>
      <c r="N6" s="391"/>
      <c r="O6" s="391"/>
      <c r="P6" s="391"/>
      <c r="Q6" s="391"/>
      <c r="R6" s="391"/>
      <c r="S6" s="391"/>
      <c r="T6" s="13"/>
      <c r="U6" s="13"/>
      <c r="V6" s="13"/>
      <c r="W6" s="13"/>
      <c r="X6" s="13"/>
      <c r="Y6" s="13"/>
      <c r="Z6" s="13"/>
      <c r="AA6" s="13"/>
      <c r="AB6" s="13"/>
    </row>
    <row r="7" spans="1:28" s="12" customFormat="1" ht="18.75" x14ac:dyDescent="0.2">
      <c r="A7" s="391"/>
      <c r="B7" s="391"/>
      <c r="C7" s="391"/>
      <c r="D7" s="391"/>
      <c r="E7" s="391"/>
      <c r="F7" s="391"/>
      <c r="G7" s="391"/>
      <c r="H7" s="391"/>
      <c r="I7" s="391"/>
      <c r="J7" s="391"/>
      <c r="K7" s="391"/>
      <c r="L7" s="391"/>
      <c r="M7" s="391"/>
      <c r="N7" s="391"/>
      <c r="O7" s="391"/>
      <c r="P7" s="391"/>
      <c r="Q7" s="391"/>
      <c r="R7" s="391"/>
      <c r="S7" s="391"/>
      <c r="T7" s="13"/>
      <c r="U7" s="13"/>
      <c r="V7" s="13"/>
      <c r="W7" s="13"/>
      <c r="X7" s="13"/>
      <c r="Y7" s="13"/>
      <c r="Z7" s="13"/>
      <c r="AA7" s="13"/>
      <c r="AB7" s="13"/>
    </row>
    <row r="8" spans="1:28" s="12"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3"/>
      <c r="U8" s="13"/>
      <c r="V8" s="13"/>
      <c r="W8" s="13"/>
      <c r="X8" s="13"/>
      <c r="Y8" s="13"/>
      <c r="Z8" s="13"/>
      <c r="AA8" s="13"/>
      <c r="AB8" s="13"/>
    </row>
    <row r="9" spans="1:28" s="12" customFormat="1" ht="18.75" x14ac:dyDescent="0.2">
      <c r="A9" s="396" t="s">
        <v>6</v>
      </c>
      <c r="B9" s="396"/>
      <c r="C9" s="396"/>
      <c r="D9" s="396"/>
      <c r="E9" s="396"/>
      <c r="F9" s="396"/>
      <c r="G9" s="396"/>
      <c r="H9" s="396"/>
      <c r="I9" s="396"/>
      <c r="J9" s="396"/>
      <c r="K9" s="396"/>
      <c r="L9" s="396"/>
      <c r="M9" s="396"/>
      <c r="N9" s="396"/>
      <c r="O9" s="396"/>
      <c r="P9" s="396"/>
      <c r="Q9" s="396"/>
      <c r="R9" s="396"/>
      <c r="S9" s="396"/>
      <c r="T9" s="13"/>
      <c r="U9" s="13"/>
      <c r="V9" s="13"/>
      <c r="W9" s="13"/>
      <c r="X9" s="13"/>
      <c r="Y9" s="13"/>
      <c r="Z9" s="13"/>
      <c r="AA9" s="13"/>
      <c r="AB9" s="13"/>
    </row>
    <row r="10" spans="1:28" s="12" customFormat="1" ht="18.75" x14ac:dyDescent="0.2">
      <c r="A10" s="391"/>
      <c r="B10" s="391"/>
      <c r="C10" s="391"/>
      <c r="D10" s="391"/>
      <c r="E10" s="391"/>
      <c r="F10" s="391"/>
      <c r="G10" s="391"/>
      <c r="H10" s="391"/>
      <c r="I10" s="391"/>
      <c r="J10" s="391"/>
      <c r="K10" s="391"/>
      <c r="L10" s="391"/>
      <c r="M10" s="391"/>
      <c r="N10" s="391"/>
      <c r="O10" s="391"/>
      <c r="P10" s="391"/>
      <c r="Q10" s="391"/>
      <c r="R10" s="391"/>
      <c r="S10" s="391"/>
      <c r="T10" s="13"/>
      <c r="U10" s="13"/>
      <c r="V10" s="13"/>
      <c r="W10" s="13"/>
      <c r="X10" s="13"/>
      <c r="Y10" s="13"/>
      <c r="Z10" s="13"/>
      <c r="AA10" s="13"/>
      <c r="AB10" s="13"/>
    </row>
    <row r="11" spans="1:28" s="12" customFormat="1" ht="18.75" x14ac:dyDescent="0.2">
      <c r="A11" s="392" t="str">
        <f>'1. паспорт местоположение'!A12:C12</f>
        <v>I_NS1200.PS.0038</v>
      </c>
      <c r="B11" s="392"/>
      <c r="C11" s="392"/>
      <c r="D11" s="392"/>
      <c r="E11" s="392"/>
      <c r="F11" s="392"/>
      <c r="G11" s="392"/>
      <c r="H11" s="392"/>
      <c r="I11" s="392"/>
      <c r="J11" s="392"/>
      <c r="K11" s="392"/>
      <c r="L11" s="392"/>
      <c r="M11" s="392"/>
      <c r="N11" s="392"/>
      <c r="O11" s="392"/>
      <c r="P11" s="392"/>
      <c r="Q11" s="392"/>
      <c r="R11" s="392"/>
      <c r="S11" s="392"/>
      <c r="T11" s="13"/>
      <c r="U11" s="13"/>
      <c r="V11" s="13"/>
      <c r="W11" s="13"/>
      <c r="X11" s="13"/>
      <c r="Y11" s="13"/>
      <c r="Z11" s="13"/>
      <c r="AA11" s="13"/>
      <c r="AB11" s="13"/>
    </row>
    <row r="12" spans="1:28" s="12" customFormat="1" ht="18.75" x14ac:dyDescent="0.2">
      <c r="A12" s="396" t="s">
        <v>5</v>
      </c>
      <c r="B12" s="396"/>
      <c r="C12" s="396"/>
      <c r="D12" s="396"/>
      <c r="E12" s="396"/>
      <c r="F12" s="396"/>
      <c r="G12" s="396"/>
      <c r="H12" s="396"/>
      <c r="I12" s="396"/>
      <c r="J12" s="396"/>
      <c r="K12" s="396"/>
      <c r="L12" s="396"/>
      <c r="M12" s="396"/>
      <c r="N12" s="396"/>
      <c r="O12" s="396"/>
      <c r="P12" s="396"/>
      <c r="Q12" s="396"/>
      <c r="R12" s="396"/>
      <c r="S12" s="396"/>
      <c r="T12" s="13"/>
      <c r="U12" s="13"/>
      <c r="V12" s="13"/>
      <c r="W12" s="13"/>
      <c r="X12" s="13"/>
      <c r="Y12" s="13"/>
      <c r="Z12" s="13"/>
      <c r="AA12" s="13"/>
      <c r="AB12" s="13"/>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5.75" x14ac:dyDescent="0.2">
      <c r="A14" s="392"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4" s="392"/>
      <c r="C14" s="392"/>
      <c r="D14" s="392"/>
      <c r="E14" s="392"/>
      <c r="F14" s="392"/>
      <c r="G14" s="392"/>
      <c r="H14" s="392"/>
      <c r="I14" s="392"/>
      <c r="J14" s="392"/>
      <c r="K14" s="392"/>
      <c r="L14" s="392"/>
      <c r="M14" s="392"/>
      <c r="N14" s="392"/>
      <c r="O14" s="392"/>
      <c r="P14" s="392"/>
      <c r="Q14" s="392"/>
      <c r="R14" s="392"/>
      <c r="S14" s="392"/>
      <c r="T14" s="8"/>
      <c r="U14" s="8"/>
      <c r="V14" s="8"/>
      <c r="W14" s="8"/>
      <c r="X14" s="8"/>
      <c r="Y14" s="8"/>
      <c r="Z14" s="8"/>
      <c r="AA14" s="8"/>
      <c r="AB14" s="8"/>
    </row>
    <row r="15" spans="1:28" s="3" customFormat="1" ht="15" customHeight="1" x14ac:dyDescent="0.2">
      <c r="A15" s="396" t="s">
        <v>4</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4"/>
      <c r="U16" s="4"/>
      <c r="V16" s="4"/>
      <c r="W16" s="4"/>
      <c r="X16" s="4"/>
      <c r="Y16" s="4"/>
    </row>
    <row r="17" spans="1:28" s="3" customFormat="1" ht="45.75" customHeight="1" x14ac:dyDescent="0.2">
      <c r="A17" s="399" t="s">
        <v>408</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
      <c r="U18" s="4"/>
      <c r="V18" s="4"/>
      <c r="W18" s="4"/>
      <c r="X18" s="4"/>
      <c r="Y18" s="4"/>
    </row>
    <row r="19" spans="1:28" s="3" customFormat="1" ht="54" customHeight="1" x14ac:dyDescent="0.2">
      <c r="A19" s="390" t="s">
        <v>3</v>
      </c>
      <c r="B19" s="390" t="s">
        <v>98</v>
      </c>
      <c r="C19" s="393" t="s">
        <v>306</v>
      </c>
      <c r="D19" s="390" t="s">
        <v>305</v>
      </c>
      <c r="E19" s="390" t="s">
        <v>97</v>
      </c>
      <c r="F19" s="390" t="s">
        <v>96</v>
      </c>
      <c r="G19" s="390" t="s">
        <v>301</v>
      </c>
      <c r="H19" s="390" t="s">
        <v>95</v>
      </c>
      <c r="I19" s="390" t="s">
        <v>94</v>
      </c>
      <c r="J19" s="390" t="s">
        <v>93</v>
      </c>
      <c r="K19" s="390" t="s">
        <v>92</v>
      </c>
      <c r="L19" s="390" t="s">
        <v>91</v>
      </c>
      <c r="M19" s="390" t="s">
        <v>90</v>
      </c>
      <c r="N19" s="390" t="s">
        <v>89</v>
      </c>
      <c r="O19" s="390" t="s">
        <v>88</v>
      </c>
      <c r="P19" s="390" t="s">
        <v>87</v>
      </c>
      <c r="Q19" s="390" t="s">
        <v>304</v>
      </c>
      <c r="R19" s="390"/>
      <c r="S19" s="395" t="s">
        <v>402</v>
      </c>
      <c r="T19" s="4"/>
      <c r="U19" s="4"/>
      <c r="V19" s="4"/>
      <c r="W19" s="4"/>
      <c r="X19" s="4"/>
      <c r="Y19" s="4"/>
    </row>
    <row r="20" spans="1:28" s="3" customFormat="1" ht="180.75" customHeight="1" x14ac:dyDescent="0.2">
      <c r="A20" s="390"/>
      <c r="B20" s="390"/>
      <c r="C20" s="394"/>
      <c r="D20" s="390"/>
      <c r="E20" s="390"/>
      <c r="F20" s="390"/>
      <c r="G20" s="390"/>
      <c r="H20" s="390"/>
      <c r="I20" s="390"/>
      <c r="J20" s="390"/>
      <c r="K20" s="390"/>
      <c r="L20" s="390"/>
      <c r="M20" s="390"/>
      <c r="N20" s="390"/>
      <c r="O20" s="390"/>
      <c r="P20" s="390"/>
      <c r="Q20" s="35" t="s">
        <v>302</v>
      </c>
      <c r="R20" s="36" t="s">
        <v>303</v>
      </c>
      <c r="S20" s="395"/>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248" customFormat="1" ht="28.5" customHeight="1" x14ac:dyDescent="0.2">
      <c r="A22" s="406">
        <v>1</v>
      </c>
      <c r="B22" s="408" t="s">
        <v>500</v>
      </c>
      <c r="C22" s="408" t="s">
        <v>766</v>
      </c>
      <c r="D22" s="408" t="s">
        <v>503</v>
      </c>
      <c r="E22" s="406" t="s">
        <v>501</v>
      </c>
      <c r="F22" s="406" t="s">
        <v>487</v>
      </c>
      <c r="G22" s="379" t="s">
        <v>502</v>
      </c>
      <c r="H22" s="245">
        <f>SUM(H23:H36)</f>
        <v>41.300000000000004</v>
      </c>
      <c r="I22" s="245">
        <v>0</v>
      </c>
      <c r="J22" s="245">
        <f>SUM(J23:J36)</f>
        <v>41.300000000000004</v>
      </c>
      <c r="K22" s="245"/>
      <c r="L22" s="406">
        <v>1</v>
      </c>
      <c r="M22" s="245">
        <v>80</v>
      </c>
      <c r="N22" s="245">
        <v>2</v>
      </c>
      <c r="O22" s="246" t="s">
        <v>300</v>
      </c>
      <c r="P22" s="246" t="s">
        <v>300</v>
      </c>
      <c r="Q22" s="410" t="s">
        <v>767</v>
      </c>
      <c r="R22" s="401" t="s">
        <v>768</v>
      </c>
      <c r="S22" s="404">
        <v>1501.2193237399999</v>
      </c>
      <c r="T22" s="378"/>
      <c r="U22" s="378"/>
      <c r="V22" s="378"/>
      <c r="W22" s="378"/>
      <c r="X22" s="378"/>
      <c r="Y22" s="378"/>
      <c r="Z22" s="247"/>
      <c r="AA22" s="247"/>
      <c r="AB22" s="247"/>
    </row>
    <row r="23" spans="1:28" s="248" customFormat="1" ht="28.5" customHeight="1" x14ac:dyDescent="0.2">
      <c r="A23" s="407"/>
      <c r="B23" s="409"/>
      <c r="C23" s="409"/>
      <c r="D23" s="409"/>
      <c r="E23" s="407"/>
      <c r="F23" s="407"/>
      <c r="G23" s="254" t="s">
        <v>769</v>
      </c>
      <c r="H23" s="254">
        <v>3.12</v>
      </c>
      <c r="I23" s="254">
        <v>0</v>
      </c>
      <c r="J23" s="254">
        <v>3.12</v>
      </c>
      <c r="K23" s="254">
        <v>35</v>
      </c>
      <c r="L23" s="407"/>
      <c r="M23" s="406">
        <v>80</v>
      </c>
      <c r="N23" s="406">
        <v>2</v>
      </c>
      <c r="O23" s="408" t="s">
        <v>300</v>
      </c>
      <c r="P23" s="408" t="s">
        <v>300</v>
      </c>
      <c r="Q23" s="411"/>
      <c r="R23" s="402"/>
      <c r="S23" s="405"/>
      <c r="T23" s="378"/>
      <c r="U23" s="378"/>
      <c r="V23" s="378"/>
      <c r="W23" s="378"/>
      <c r="X23" s="378"/>
      <c r="Y23" s="378"/>
      <c r="Z23" s="247"/>
      <c r="AA23" s="247"/>
      <c r="AB23" s="247"/>
    </row>
    <row r="24" spans="1:28" s="248" customFormat="1" ht="28.5" customHeight="1" x14ac:dyDescent="0.2">
      <c r="A24" s="407"/>
      <c r="B24" s="409"/>
      <c r="C24" s="409"/>
      <c r="D24" s="409"/>
      <c r="E24" s="407"/>
      <c r="F24" s="407"/>
      <c r="G24" s="254" t="s">
        <v>770</v>
      </c>
      <c r="H24" s="254">
        <v>3.12</v>
      </c>
      <c r="I24" s="254">
        <v>0</v>
      </c>
      <c r="J24" s="254">
        <v>3.12</v>
      </c>
      <c r="K24" s="254">
        <v>35</v>
      </c>
      <c r="L24" s="407"/>
      <c r="M24" s="407"/>
      <c r="N24" s="407"/>
      <c r="O24" s="409"/>
      <c r="P24" s="409"/>
      <c r="Q24" s="411"/>
      <c r="R24" s="402"/>
      <c r="S24" s="405"/>
      <c r="T24" s="378"/>
      <c r="U24" s="378"/>
      <c r="V24" s="378"/>
      <c r="W24" s="378"/>
      <c r="X24" s="378"/>
      <c r="Y24" s="378"/>
      <c r="Z24" s="247"/>
      <c r="AA24" s="247"/>
      <c r="AB24" s="247"/>
    </row>
    <row r="25" spans="1:28" s="248" customFormat="1" ht="28.5" customHeight="1" x14ac:dyDescent="0.2">
      <c r="A25" s="407"/>
      <c r="B25" s="409"/>
      <c r="C25" s="409"/>
      <c r="D25" s="409"/>
      <c r="E25" s="407"/>
      <c r="F25" s="407"/>
      <c r="G25" s="254" t="s">
        <v>771</v>
      </c>
      <c r="H25" s="254">
        <v>4.7249999999999996</v>
      </c>
      <c r="I25" s="254">
        <v>0</v>
      </c>
      <c r="J25" s="254">
        <v>4.7249999999999996</v>
      </c>
      <c r="K25" s="254">
        <v>35</v>
      </c>
      <c r="L25" s="407"/>
      <c r="M25" s="407"/>
      <c r="N25" s="407"/>
      <c r="O25" s="409"/>
      <c r="P25" s="409"/>
      <c r="Q25" s="411"/>
      <c r="R25" s="402"/>
      <c r="S25" s="405"/>
      <c r="T25" s="378"/>
      <c r="U25" s="378"/>
      <c r="V25" s="378"/>
      <c r="W25" s="378"/>
      <c r="X25" s="378"/>
      <c r="Y25" s="378"/>
      <c r="Z25" s="247"/>
      <c r="AA25" s="247"/>
      <c r="AB25" s="247"/>
    </row>
    <row r="26" spans="1:28" s="248" customFormat="1" ht="28.5" customHeight="1" x14ac:dyDescent="0.2">
      <c r="A26" s="407"/>
      <c r="B26" s="409"/>
      <c r="C26" s="409"/>
      <c r="D26" s="409"/>
      <c r="E26" s="407"/>
      <c r="F26" s="407"/>
      <c r="G26" s="254" t="s">
        <v>772</v>
      </c>
      <c r="H26" s="254">
        <v>4.7249999999999996</v>
      </c>
      <c r="I26" s="254">
        <v>0</v>
      </c>
      <c r="J26" s="254">
        <v>4.7249999999999996</v>
      </c>
      <c r="K26" s="254">
        <v>35</v>
      </c>
      <c r="L26" s="407"/>
      <c r="M26" s="407"/>
      <c r="N26" s="407"/>
      <c r="O26" s="409"/>
      <c r="P26" s="409"/>
      <c r="Q26" s="411"/>
      <c r="R26" s="402"/>
      <c r="S26" s="405"/>
      <c r="T26" s="378"/>
      <c r="U26" s="378"/>
      <c r="V26" s="378"/>
      <c r="W26" s="378"/>
      <c r="X26" s="378"/>
      <c r="Y26" s="378"/>
      <c r="Z26" s="247"/>
      <c r="AA26" s="247"/>
      <c r="AB26" s="247"/>
    </row>
    <row r="27" spans="1:28" s="248" customFormat="1" ht="28.5" customHeight="1" x14ac:dyDescent="0.2">
      <c r="A27" s="407"/>
      <c r="B27" s="409"/>
      <c r="C27" s="409"/>
      <c r="D27" s="409"/>
      <c r="E27" s="407"/>
      <c r="F27" s="407"/>
      <c r="G27" s="254" t="s">
        <v>773</v>
      </c>
      <c r="H27" s="254">
        <v>4.0650000000000004</v>
      </c>
      <c r="I27" s="254">
        <v>0</v>
      </c>
      <c r="J27" s="254">
        <v>4.0650000000000004</v>
      </c>
      <c r="K27" s="254">
        <v>35</v>
      </c>
      <c r="L27" s="407"/>
      <c r="M27" s="407"/>
      <c r="N27" s="407"/>
      <c r="O27" s="409"/>
      <c r="P27" s="409"/>
      <c r="Q27" s="411"/>
      <c r="R27" s="402"/>
      <c r="S27" s="405"/>
      <c r="T27" s="378"/>
      <c r="U27" s="378"/>
      <c r="V27" s="378"/>
      <c r="W27" s="378"/>
      <c r="X27" s="378"/>
      <c r="Y27" s="378"/>
      <c r="Z27" s="247"/>
      <c r="AA27" s="247"/>
      <c r="AB27" s="247"/>
    </row>
    <row r="28" spans="1:28" s="248" customFormat="1" ht="28.5" customHeight="1" x14ac:dyDescent="0.2">
      <c r="A28" s="407"/>
      <c r="B28" s="409"/>
      <c r="C28" s="409"/>
      <c r="D28" s="409"/>
      <c r="E28" s="407"/>
      <c r="F28" s="407"/>
      <c r="G28" s="254" t="s">
        <v>774</v>
      </c>
      <c r="H28" s="254">
        <v>4.0650000000000004</v>
      </c>
      <c r="I28" s="254">
        <v>0</v>
      </c>
      <c r="J28" s="254">
        <v>4.0650000000000004</v>
      </c>
      <c r="K28" s="254">
        <v>35</v>
      </c>
      <c r="L28" s="407"/>
      <c r="M28" s="407"/>
      <c r="N28" s="407"/>
      <c r="O28" s="409"/>
      <c r="P28" s="409"/>
      <c r="Q28" s="411"/>
      <c r="R28" s="402"/>
      <c r="S28" s="405"/>
      <c r="T28" s="378"/>
      <c r="U28" s="378"/>
      <c r="V28" s="378"/>
      <c r="W28" s="378"/>
      <c r="X28" s="378"/>
      <c r="Y28" s="378"/>
      <c r="Z28" s="247"/>
      <c r="AA28" s="247"/>
      <c r="AB28" s="247"/>
    </row>
    <row r="29" spans="1:28" s="248" customFormat="1" ht="28.5" customHeight="1" x14ac:dyDescent="0.2">
      <c r="A29" s="407"/>
      <c r="B29" s="409"/>
      <c r="C29" s="409"/>
      <c r="D29" s="409"/>
      <c r="E29" s="407"/>
      <c r="F29" s="407"/>
      <c r="G29" s="254" t="s">
        <v>775</v>
      </c>
      <c r="H29" s="254">
        <v>2.0649999999999999</v>
      </c>
      <c r="I29" s="254">
        <v>0</v>
      </c>
      <c r="J29" s="254">
        <v>2.0649999999999999</v>
      </c>
      <c r="K29" s="254">
        <v>35</v>
      </c>
      <c r="L29" s="407"/>
      <c r="M29" s="407"/>
      <c r="N29" s="407"/>
      <c r="O29" s="409"/>
      <c r="P29" s="409"/>
      <c r="Q29" s="411"/>
      <c r="R29" s="402"/>
      <c r="S29" s="405"/>
      <c r="T29" s="378"/>
      <c r="U29" s="378"/>
      <c r="V29" s="378"/>
      <c r="W29" s="378"/>
      <c r="X29" s="378"/>
      <c r="Y29" s="378"/>
      <c r="Z29" s="247"/>
      <c r="AA29" s="247"/>
      <c r="AB29" s="247"/>
    </row>
    <row r="30" spans="1:28" s="248" customFormat="1" ht="28.5" customHeight="1" x14ac:dyDescent="0.2">
      <c r="A30" s="407"/>
      <c r="B30" s="409"/>
      <c r="C30" s="409"/>
      <c r="D30" s="409"/>
      <c r="E30" s="407"/>
      <c r="F30" s="407"/>
      <c r="G30" s="254" t="s">
        <v>776</v>
      </c>
      <c r="H30" s="254">
        <v>2.0649999999999999</v>
      </c>
      <c r="I30" s="254">
        <v>0</v>
      </c>
      <c r="J30" s="254">
        <v>2.0649999999999999</v>
      </c>
      <c r="K30" s="254">
        <v>35</v>
      </c>
      <c r="L30" s="407"/>
      <c r="M30" s="407"/>
      <c r="N30" s="407"/>
      <c r="O30" s="409"/>
      <c r="P30" s="409"/>
      <c r="Q30" s="411"/>
      <c r="R30" s="402"/>
      <c r="S30" s="405"/>
      <c r="T30" s="378"/>
      <c r="U30" s="378"/>
      <c r="V30" s="378"/>
      <c r="W30" s="378"/>
      <c r="X30" s="378"/>
      <c r="Y30" s="378"/>
      <c r="Z30" s="247"/>
      <c r="AA30" s="247"/>
      <c r="AB30" s="247"/>
    </row>
    <row r="31" spans="1:28" s="248" customFormat="1" ht="28.5" customHeight="1" x14ac:dyDescent="0.2">
      <c r="A31" s="407"/>
      <c r="B31" s="409"/>
      <c r="C31" s="409"/>
      <c r="D31" s="409"/>
      <c r="E31" s="407"/>
      <c r="F31" s="407"/>
      <c r="G31" s="254" t="s">
        <v>777</v>
      </c>
      <c r="H31" s="254">
        <v>1.4950000000000001</v>
      </c>
      <c r="I31" s="254">
        <v>0</v>
      </c>
      <c r="J31" s="254">
        <v>1.4950000000000001</v>
      </c>
      <c r="K31" s="254">
        <v>35</v>
      </c>
      <c r="L31" s="407"/>
      <c r="M31" s="407"/>
      <c r="N31" s="407"/>
      <c r="O31" s="409"/>
      <c r="P31" s="409"/>
      <c r="Q31" s="411"/>
      <c r="R31" s="402"/>
      <c r="S31" s="405"/>
      <c r="T31" s="378"/>
      <c r="U31" s="378"/>
      <c r="V31" s="378"/>
      <c r="W31" s="378"/>
      <c r="X31" s="378"/>
      <c r="Y31" s="378"/>
      <c r="Z31" s="247"/>
      <c r="AA31" s="247"/>
      <c r="AB31" s="247"/>
    </row>
    <row r="32" spans="1:28" s="248" customFormat="1" ht="28.5" customHeight="1" x14ac:dyDescent="0.2">
      <c r="A32" s="407"/>
      <c r="B32" s="409"/>
      <c r="C32" s="409"/>
      <c r="D32" s="409"/>
      <c r="E32" s="407"/>
      <c r="F32" s="407"/>
      <c r="G32" s="254" t="s">
        <v>778</v>
      </c>
      <c r="H32" s="254">
        <v>1.4950000000000001</v>
      </c>
      <c r="I32" s="254">
        <v>0</v>
      </c>
      <c r="J32" s="254">
        <v>1.4950000000000001</v>
      </c>
      <c r="K32" s="254">
        <v>35</v>
      </c>
      <c r="L32" s="407"/>
      <c r="M32" s="407"/>
      <c r="N32" s="407"/>
      <c r="O32" s="409"/>
      <c r="P32" s="409"/>
      <c r="Q32" s="411"/>
      <c r="R32" s="402"/>
      <c r="S32" s="405"/>
      <c r="T32" s="378"/>
      <c r="U32" s="378"/>
      <c r="V32" s="378"/>
      <c r="W32" s="378"/>
      <c r="X32" s="378"/>
      <c r="Y32" s="378"/>
      <c r="Z32" s="247"/>
      <c r="AA32" s="247"/>
      <c r="AB32" s="247"/>
    </row>
    <row r="33" spans="1:28" s="248" customFormat="1" ht="48.75" customHeight="1" x14ac:dyDescent="0.2">
      <c r="A33" s="407"/>
      <c r="B33" s="409"/>
      <c r="C33" s="409"/>
      <c r="D33" s="409"/>
      <c r="E33" s="407"/>
      <c r="F33" s="407"/>
      <c r="G33" s="254" t="s">
        <v>779</v>
      </c>
      <c r="H33" s="254">
        <v>4.6550000000000002</v>
      </c>
      <c r="I33" s="254">
        <v>0</v>
      </c>
      <c r="J33" s="254">
        <v>4.6550000000000002</v>
      </c>
      <c r="K33" s="254">
        <v>35</v>
      </c>
      <c r="L33" s="407"/>
      <c r="M33" s="407"/>
      <c r="N33" s="407"/>
      <c r="O33" s="409"/>
      <c r="P33" s="409"/>
      <c r="Q33" s="411"/>
      <c r="R33" s="402"/>
      <c r="S33" s="405"/>
      <c r="T33" s="378"/>
      <c r="U33" s="378"/>
      <c r="V33" s="378"/>
      <c r="W33" s="378"/>
      <c r="X33" s="378"/>
      <c r="Y33" s="378"/>
      <c r="Z33" s="247"/>
      <c r="AA33" s="247"/>
      <c r="AB33" s="247"/>
    </row>
    <row r="34" spans="1:28" s="248" customFormat="1" ht="48.75" customHeight="1" x14ac:dyDescent="0.2">
      <c r="A34" s="407"/>
      <c r="B34" s="409"/>
      <c r="C34" s="409"/>
      <c r="D34" s="409"/>
      <c r="E34" s="407"/>
      <c r="F34" s="407"/>
      <c r="G34" s="254" t="s">
        <v>780</v>
      </c>
      <c r="H34" s="254">
        <v>4.6550000000000002</v>
      </c>
      <c r="I34" s="254">
        <v>0</v>
      </c>
      <c r="J34" s="254">
        <v>4.6550000000000002</v>
      </c>
      <c r="K34" s="254">
        <v>35</v>
      </c>
      <c r="L34" s="407"/>
      <c r="M34" s="407"/>
      <c r="N34" s="407"/>
      <c r="O34" s="409"/>
      <c r="P34" s="409"/>
      <c r="Q34" s="411"/>
      <c r="R34" s="402"/>
      <c r="S34" s="405"/>
      <c r="T34" s="378"/>
      <c r="U34" s="378"/>
      <c r="V34" s="378"/>
      <c r="W34" s="378"/>
      <c r="X34" s="378"/>
      <c r="Y34" s="378"/>
      <c r="Z34" s="247"/>
      <c r="AA34" s="247"/>
      <c r="AB34" s="247"/>
    </row>
    <row r="35" spans="1:28" s="248" customFormat="1" ht="48.75" customHeight="1" x14ac:dyDescent="0.2">
      <c r="A35" s="407"/>
      <c r="B35" s="409"/>
      <c r="C35" s="409"/>
      <c r="D35" s="409"/>
      <c r="E35" s="407"/>
      <c r="F35" s="407"/>
      <c r="G35" s="254" t="s">
        <v>781</v>
      </c>
      <c r="H35" s="254">
        <v>0.52500000000000002</v>
      </c>
      <c r="I35" s="254">
        <v>0</v>
      </c>
      <c r="J35" s="254">
        <v>0.52500000000000002</v>
      </c>
      <c r="K35" s="254">
        <v>6</v>
      </c>
      <c r="L35" s="407"/>
      <c r="M35" s="407"/>
      <c r="N35" s="407"/>
      <c r="O35" s="409"/>
      <c r="P35" s="409"/>
      <c r="Q35" s="411"/>
      <c r="R35" s="402"/>
      <c r="S35" s="405"/>
      <c r="T35" s="378"/>
      <c r="U35" s="378"/>
      <c r="V35" s="378"/>
      <c r="W35" s="378"/>
      <c r="X35" s="378"/>
      <c r="Y35" s="378"/>
      <c r="Z35" s="247"/>
      <c r="AA35" s="247"/>
      <c r="AB35" s="247"/>
    </row>
    <row r="36" spans="1:28" s="248" customFormat="1" ht="48.75" customHeight="1" x14ac:dyDescent="0.2">
      <c r="A36" s="407"/>
      <c r="B36" s="409"/>
      <c r="C36" s="409"/>
      <c r="D36" s="409"/>
      <c r="E36" s="407"/>
      <c r="F36" s="407"/>
      <c r="G36" s="254" t="s">
        <v>782</v>
      </c>
      <c r="H36" s="254">
        <v>0.52500000000000002</v>
      </c>
      <c r="I36" s="254">
        <v>0</v>
      </c>
      <c r="J36" s="254">
        <v>0.52500000000000002</v>
      </c>
      <c r="K36" s="254">
        <v>6</v>
      </c>
      <c r="L36" s="407"/>
      <c r="M36" s="407"/>
      <c r="N36" s="407"/>
      <c r="O36" s="409"/>
      <c r="P36" s="409"/>
      <c r="Q36" s="411"/>
      <c r="R36" s="403"/>
      <c r="S36" s="405"/>
      <c r="T36" s="378"/>
      <c r="U36" s="378"/>
      <c r="V36" s="378"/>
      <c r="W36" s="378"/>
      <c r="X36" s="378"/>
      <c r="Y36" s="378"/>
      <c r="Z36" s="247"/>
      <c r="AA36" s="247"/>
      <c r="AB36" s="247"/>
    </row>
    <row r="37" spans="1:28" ht="20.25" customHeight="1" x14ac:dyDescent="0.25">
      <c r="A37" s="83"/>
      <c r="B37" s="379" t="s">
        <v>299</v>
      </c>
      <c r="C37" s="379"/>
      <c r="D37" s="379"/>
      <c r="E37" s="83" t="s">
        <v>300</v>
      </c>
      <c r="F37" s="83" t="s">
        <v>300</v>
      </c>
      <c r="G37" s="83" t="s">
        <v>300</v>
      </c>
      <c r="H37" s="83">
        <v>41.3</v>
      </c>
      <c r="I37" s="83">
        <v>0</v>
      </c>
      <c r="J37" s="83">
        <v>41.3</v>
      </c>
      <c r="K37" s="83"/>
      <c r="L37" s="83"/>
      <c r="M37" s="83">
        <v>80</v>
      </c>
      <c r="N37" s="83">
        <v>2</v>
      </c>
      <c r="O37" s="83"/>
      <c r="P37" s="83"/>
      <c r="Q37" s="84"/>
      <c r="R37" s="2"/>
      <c r="S37" s="2"/>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46">
    <mergeCell ref="R22:R36"/>
    <mergeCell ref="S22:S36"/>
    <mergeCell ref="M23:M36"/>
    <mergeCell ref="N23:N36"/>
    <mergeCell ref="A22:A36"/>
    <mergeCell ref="B22:B36"/>
    <mergeCell ref="C22:C36"/>
    <mergeCell ref="D22:D36"/>
    <mergeCell ref="E22:E36"/>
    <mergeCell ref="O23:O36"/>
    <mergeCell ref="P23:P36"/>
    <mergeCell ref="F22:F36"/>
    <mergeCell ref="L22:L36"/>
    <mergeCell ref="Q22:Q36"/>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topLeftCell="A10" zoomScale="55" zoomScaleNormal="60" zoomScaleSheetLayoutView="55" workbookViewId="0">
      <selection activeCell="R44" sqref="R44"/>
    </sheetView>
  </sheetViews>
  <sheetFormatPr defaultColWidth="10.7109375" defaultRowHeight="15.75" x14ac:dyDescent="0.25"/>
  <cols>
    <col min="1" max="1" width="9.5703125" style="44" customWidth="1"/>
    <col min="2" max="2" width="15.5703125" style="44" customWidth="1"/>
    <col min="3" max="3" width="35.5703125" style="44" customWidth="1"/>
    <col min="4" max="4" width="18" style="44" customWidth="1"/>
    <col min="5" max="5" width="22.5703125" style="44" customWidth="1"/>
    <col min="6" max="6" width="41" style="44" customWidth="1"/>
    <col min="7" max="15" width="11.855468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67</v>
      </c>
    </row>
    <row r="2" spans="1:20" s="12" customFormat="1" ht="18.75" customHeight="1" x14ac:dyDescent="0.3">
      <c r="A2" s="18"/>
      <c r="H2" s="16"/>
      <c r="T2" s="15" t="s">
        <v>8</v>
      </c>
    </row>
    <row r="3" spans="1:20" s="12" customFormat="1" ht="18.75" customHeight="1" x14ac:dyDescent="0.3">
      <c r="A3" s="18"/>
      <c r="H3" s="16"/>
      <c r="T3" s="15" t="s">
        <v>66</v>
      </c>
    </row>
    <row r="4" spans="1:20" s="12" customFormat="1" ht="18.75" customHeight="1" x14ac:dyDescent="0.3">
      <c r="A4" s="18"/>
      <c r="H4" s="16"/>
      <c r="T4" s="15"/>
    </row>
    <row r="5" spans="1:20" s="12" customFormat="1" x14ac:dyDescent="0.2">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83"/>
      <c r="Q5" s="383"/>
      <c r="R5" s="383"/>
      <c r="S5" s="383"/>
      <c r="T5" s="383"/>
    </row>
    <row r="6" spans="1:20" s="12" customFormat="1" x14ac:dyDescent="0.2">
      <c r="A6" s="17"/>
      <c r="H6" s="16"/>
    </row>
    <row r="7" spans="1:20" s="12" customFormat="1" ht="18.75" x14ac:dyDescent="0.2">
      <c r="A7" s="391" t="s">
        <v>7</v>
      </c>
      <c r="B7" s="391"/>
      <c r="C7" s="391"/>
      <c r="D7" s="391"/>
      <c r="E7" s="391"/>
      <c r="F7" s="391"/>
      <c r="G7" s="391"/>
      <c r="H7" s="391"/>
      <c r="I7" s="391"/>
      <c r="J7" s="391"/>
      <c r="K7" s="391"/>
      <c r="L7" s="391"/>
      <c r="M7" s="391"/>
      <c r="N7" s="391"/>
      <c r="O7" s="391"/>
      <c r="P7" s="391"/>
      <c r="Q7" s="391"/>
      <c r="R7" s="391"/>
      <c r="S7" s="391"/>
      <c r="T7" s="391"/>
    </row>
    <row r="8" spans="1:20" s="12" customFormat="1" ht="18.75" x14ac:dyDescent="0.2">
      <c r="A8" s="391"/>
      <c r="B8" s="391"/>
      <c r="C8" s="391"/>
      <c r="D8" s="391"/>
      <c r="E8" s="391"/>
      <c r="F8" s="391"/>
      <c r="G8" s="391"/>
      <c r="H8" s="391"/>
      <c r="I8" s="391"/>
      <c r="J8" s="391"/>
      <c r="K8" s="391"/>
      <c r="L8" s="391"/>
      <c r="M8" s="391"/>
      <c r="N8" s="391"/>
      <c r="O8" s="391"/>
      <c r="P8" s="391"/>
      <c r="Q8" s="391"/>
      <c r="R8" s="391"/>
      <c r="S8" s="391"/>
      <c r="T8" s="391"/>
    </row>
    <row r="9" spans="1:20" s="12"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6" t="s">
        <v>6</v>
      </c>
      <c r="B10" s="396"/>
      <c r="C10" s="396"/>
      <c r="D10" s="396"/>
      <c r="E10" s="396"/>
      <c r="F10" s="396"/>
      <c r="G10" s="396"/>
      <c r="H10" s="396"/>
      <c r="I10" s="396"/>
      <c r="J10" s="396"/>
      <c r="K10" s="396"/>
      <c r="L10" s="396"/>
      <c r="M10" s="396"/>
      <c r="N10" s="396"/>
      <c r="O10" s="396"/>
      <c r="P10" s="396"/>
      <c r="Q10" s="396"/>
      <c r="R10" s="396"/>
      <c r="S10" s="396"/>
      <c r="T10" s="396"/>
    </row>
    <row r="11" spans="1:20" s="12" customFormat="1" ht="18.75" x14ac:dyDescent="0.2">
      <c r="A11" s="391"/>
      <c r="B11" s="391"/>
      <c r="C11" s="391"/>
      <c r="D11" s="391"/>
      <c r="E11" s="391"/>
      <c r="F11" s="391"/>
      <c r="G11" s="391"/>
      <c r="H11" s="391"/>
      <c r="I11" s="391"/>
      <c r="J11" s="391"/>
      <c r="K11" s="391"/>
      <c r="L11" s="391"/>
      <c r="M11" s="391"/>
      <c r="N11" s="391"/>
      <c r="O11" s="391"/>
      <c r="P11" s="391"/>
      <c r="Q11" s="391"/>
      <c r="R11" s="391"/>
      <c r="S11" s="391"/>
      <c r="T11" s="391"/>
    </row>
    <row r="12" spans="1:20" s="12" customFormat="1" ht="18.75" customHeight="1" x14ac:dyDescent="0.2">
      <c r="A12" s="392" t="str">
        <f>'1. паспорт местоположение'!A12:C12</f>
        <v>I_NS1200.PS.0038</v>
      </c>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6" t="s">
        <v>5</v>
      </c>
      <c r="B13" s="396"/>
      <c r="C13" s="396"/>
      <c r="D13" s="396"/>
      <c r="E13" s="396"/>
      <c r="F13" s="396"/>
      <c r="G13" s="396"/>
      <c r="H13" s="396"/>
      <c r="I13" s="396"/>
      <c r="J13" s="396"/>
      <c r="K13" s="396"/>
      <c r="L13" s="396"/>
      <c r="M13" s="396"/>
      <c r="N13" s="396"/>
      <c r="O13" s="396"/>
      <c r="P13" s="396"/>
      <c r="Q13" s="396"/>
      <c r="R13" s="396"/>
      <c r="S13" s="396"/>
      <c r="T13" s="396"/>
    </row>
    <row r="14" spans="1:20" s="9" customFormat="1" ht="15.75" customHeight="1" x14ac:dyDescent="0.2">
      <c r="A14" s="397"/>
      <c r="B14" s="397"/>
      <c r="C14" s="397"/>
      <c r="D14" s="397"/>
      <c r="E14" s="397"/>
      <c r="F14" s="397"/>
      <c r="G14" s="397"/>
      <c r="H14" s="397"/>
      <c r="I14" s="397"/>
      <c r="J14" s="397"/>
      <c r="K14" s="397"/>
      <c r="L14" s="397"/>
      <c r="M14" s="397"/>
      <c r="N14" s="397"/>
      <c r="O14" s="397"/>
      <c r="P14" s="397"/>
      <c r="Q14" s="397"/>
      <c r="R14" s="397"/>
      <c r="S14" s="397"/>
      <c r="T14" s="397"/>
    </row>
    <row r="15" spans="1:20" s="3" customFormat="1" x14ac:dyDescent="0.2">
      <c r="A15" s="392"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92"/>
      <c r="C15" s="392"/>
      <c r="D15" s="392"/>
      <c r="E15" s="392"/>
      <c r="F15" s="392"/>
      <c r="G15" s="392"/>
      <c r="H15" s="392"/>
      <c r="I15" s="392"/>
      <c r="J15" s="392"/>
      <c r="K15" s="392"/>
      <c r="L15" s="392"/>
      <c r="M15" s="392"/>
      <c r="N15" s="392"/>
      <c r="O15" s="392"/>
      <c r="P15" s="392"/>
      <c r="Q15" s="392"/>
      <c r="R15" s="392"/>
      <c r="S15" s="392"/>
      <c r="T15" s="392"/>
    </row>
    <row r="16" spans="1:20" s="3" customFormat="1" ht="15" customHeight="1" x14ac:dyDescent="0.2">
      <c r="A16" s="396" t="s">
        <v>4</v>
      </c>
      <c r="B16" s="396"/>
      <c r="C16" s="396"/>
      <c r="D16" s="396"/>
      <c r="E16" s="396"/>
      <c r="F16" s="396"/>
      <c r="G16" s="396"/>
      <c r="H16" s="396"/>
      <c r="I16" s="396"/>
      <c r="J16" s="396"/>
      <c r="K16" s="396"/>
      <c r="L16" s="396"/>
      <c r="M16" s="396"/>
      <c r="N16" s="396"/>
      <c r="O16" s="396"/>
      <c r="P16" s="396"/>
      <c r="Q16" s="396"/>
      <c r="R16" s="396"/>
      <c r="S16" s="396"/>
      <c r="T16" s="396"/>
    </row>
    <row r="17" spans="1:20" s="3" customFormat="1" ht="15" customHeight="1" x14ac:dyDescent="0.2">
      <c r="A17" s="398"/>
      <c r="B17" s="398"/>
      <c r="C17" s="398"/>
      <c r="D17" s="398"/>
      <c r="E17" s="398"/>
      <c r="F17" s="398"/>
      <c r="G17" s="398"/>
      <c r="H17" s="398"/>
      <c r="I17" s="398"/>
      <c r="J17" s="398"/>
      <c r="K17" s="398"/>
      <c r="L17" s="398"/>
      <c r="M17" s="398"/>
      <c r="N17" s="398"/>
      <c r="O17" s="398"/>
      <c r="P17" s="398"/>
      <c r="Q17" s="398"/>
      <c r="R17" s="398"/>
      <c r="S17" s="398"/>
      <c r="T17" s="398"/>
    </row>
    <row r="18" spans="1:20" s="3" customFormat="1" ht="15" customHeight="1" x14ac:dyDescent="0.2">
      <c r="A18" s="426" t="s">
        <v>413</v>
      </c>
      <c r="B18" s="426"/>
      <c r="C18" s="426"/>
      <c r="D18" s="426"/>
      <c r="E18" s="426"/>
      <c r="F18" s="426"/>
      <c r="G18" s="426"/>
      <c r="H18" s="426"/>
      <c r="I18" s="426"/>
      <c r="J18" s="426"/>
      <c r="K18" s="426"/>
      <c r="L18" s="426"/>
      <c r="M18" s="426"/>
      <c r="N18" s="426"/>
      <c r="O18" s="426"/>
      <c r="P18" s="426"/>
      <c r="Q18" s="426"/>
      <c r="R18" s="426"/>
      <c r="S18" s="426"/>
      <c r="T18" s="426"/>
    </row>
    <row r="19" spans="1:20" s="52" customFormat="1" ht="21" customHeight="1" x14ac:dyDescent="0.25">
      <c r="A19" s="427"/>
      <c r="B19" s="427"/>
      <c r="C19" s="427"/>
      <c r="D19" s="427"/>
      <c r="E19" s="427"/>
      <c r="F19" s="427"/>
      <c r="G19" s="427"/>
      <c r="H19" s="427"/>
      <c r="I19" s="427"/>
      <c r="J19" s="427"/>
      <c r="K19" s="427"/>
      <c r="L19" s="427"/>
      <c r="M19" s="427"/>
      <c r="N19" s="427"/>
      <c r="O19" s="427"/>
      <c r="P19" s="427"/>
      <c r="Q19" s="427"/>
      <c r="R19" s="427"/>
      <c r="S19" s="427"/>
      <c r="T19" s="427"/>
    </row>
    <row r="20" spans="1:20" ht="46.5" customHeight="1" x14ac:dyDescent="0.25">
      <c r="A20" s="420" t="s">
        <v>3</v>
      </c>
      <c r="B20" s="413" t="s">
        <v>219</v>
      </c>
      <c r="C20" s="414"/>
      <c r="D20" s="417" t="s">
        <v>120</v>
      </c>
      <c r="E20" s="413" t="s">
        <v>441</v>
      </c>
      <c r="F20" s="414"/>
      <c r="G20" s="413" t="s">
        <v>238</v>
      </c>
      <c r="H20" s="414"/>
      <c r="I20" s="413" t="s">
        <v>119</v>
      </c>
      <c r="J20" s="414"/>
      <c r="K20" s="417" t="s">
        <v>118</v>
      </c>
      <c r="L20" s="413" t="s">
        <v>117</v>
      </c>
      <c r="M20" s="414"/>
      <c r="N20" s="413" t="s">
        <v>437</v>
      </c>
      <c r="O20" s="414"/>
      <c r="P20" s="417" t="s">
        <v>116</v>
      </c>
      <c r="Q20" s="423" t="s">
        <v>115</v>
      </c>
      <c r="R20" s="424"/>
      <c r="S20" s="423" t="s">
        <v>114</v>
      </c>
      <c r="T20" s="425"/>
    </row>
    <row r="21" spans="1:20" ht="204.75" customHeight="1" x14ac:dyDescent="0.25">
      <c r="A21" s="421"/>
      <c r="B21" s="415"/>
      <c r="C21" s="416"/>
      <c r="D21" s="419"/>
      <c r="E21" s="415"/>
      <c r="F21" s="416"/>
      <c r="G21" s="415"/>
      <c r="H21" s="416"/>
      <c r="I21" s="415"/>
      <c r="J21" s="416"/>
      <c r="K21" s="418"/>
      <c r="L21" s="415"/>
      <c r="M21" s="416"/>
      <c r="N21" s="415"/>
      <c r="O21" s="416"/>
      <c r="P21" s="418"/>
      <c r="Q21" s="71" t="s">
        <v>113</v>
      </c>
      <c r="R21" s="71" t="s">
        <v>412</v>
      </c>
      <c r="S21" s="71" t="s">
        <v>112</v>
      </c>
      <c r="T21" s="71" t="s">
        <v>111</v>
      </c>
    </row>
    <row r="22" spans="1:20" ht="51.75" customHeight="1" x14ac:dyDescent="0.25">
      <c r="A22" s="422"/>
      <c r="B22" s="125" t="s">
        <v>109</v>
      </c>
      <c r="C22" s="125" t="s">
        <v>110</v>
      </c>
      <c r="D22" s="418"/>
      <c r="E22" s="125" t="s">
        <v>109</v>
      </c>
      <c r="F22" s="125" t="s">
        <v>110</v>
      </c>
      <c r="G22" s="125" t="s">
        <v>109</v>
      </c>
      <c r="H22" s="125" t="s">
        <v>110</v>
      </c>
      <c r="I22" s="125" t="s">
        <v>109</v>
      </c>
      <c r="J22" s="125" t="s">
        <v>110</v>
      </c>
      <c r="K22" s="125" t="s">
        <v>109</v>
      </c>
      <c r="L22" s="125" t="s">
        <v>109</v>
      </c>
      <c r="M22" s="125" t="s">
        <v>110</v>
      </c>
      <c r="N22" s="125" t="s">
        <v>109</v>
      </c>
      <c r="O22" s="125" t="s">
        <v>110</v>
      </c>
      <c r="P22" s="126" t="s">
        <v>109</v>
      </c>
      <c r="Q22" s="71" t="s">
        <v>109</v>
      </c>
      <c r="R22" s="71" t="s">
        <v>109</v>
      </c>
      <c r="S22" s="71" t="s">
        <v>109</v>
      </c>
      <c r="T22" s="71" t="s">
        <v>109</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25">
      <c r="A24" s="54">
        <v>1</v>
      </c>
      <c r="B24" s="54" t="s">
        <v>300</v>
      </c>
      <c r="C24" s="54" t="s">
        <v>506</v>
      </c>
      <c r="D24" s="54" t="s">
        <v>507</v>
      </c>
      <c r="E24" s="54" t="s">
        <v>300</v>
      </c>
      <c r="F24" s="54" t="s">
        <v>508</v>
      </c>
      <c r="G24" s="54" t="s">
        <v>300</v>
      </c>
      <c r="H24" s="54" t="s">
        <v>512</v>
      </c>
      <c r="I24" s="54" t="s">
        <v>300</v>
      </c>
      <c r="J24" s="54" t="s">
        <v>300</v>
      </c>
      <c r="K24" s="54" t="s">
        <v>300</v>
      </c>
      <c r="L24" s="54" t="s">
        <v>300</v>
      </c>
      <c r="M24" s="54">
        <v>110</v>
      </c>
      <c r="N24" s="54" t="s">
        <v>300</v>
      </c>
      <c r="O24" s="54">
        <v>40</v>
      </c>
      <c r="P24" s="54" t="s">
        <v>300</v>
      </c>
      <c r="Q24" s="54" t="s">
        <v>300</v>
      </c>
      <c r="R24" s="54" t="s">
        <v>300</v>
      </c>
      <c r="S24" s="54" t="s">
        <v>300</v>
      </c>
      <c r="T24" s="54" t="s">
        <v>300</v>
      </c>
    </row>
    <row r="25" spans="1:20" x14ac:dyDescent="0.25">
      <c r="A25" s="54">
        <v>2</v>
      </c>
      <c r="B25" s="54" t="s">
        <v>300</v>
      </c>
      <c r="C25" s="54" t="s">
        <v>506</v>
      </c>
      <c r="D25" s="54" t="s">
        <v>507</v>
      </c>
      <c r="E25" s="54" t="s">
        <v>300</v>
      </c>
      <c r="F25" s="54" t="s">
        <v>508</v>
      </c>
      <c r="G25" s="54" t="s">
        <v>300</v>
      </c>
      <c r="H25" s="54" t="s">
        <v>513</v>
      </c>
      <c r="I25" s="54" t="s">
        <v>300</v>
      </c>
      <c r="J25" s="54" t="s">
        <v>300</v>
      </c>
      <c r="K25" s="54" t="s">
        <v>300</v>
      </c>
      <c r="L25" s="54" t="s">
        <v>300</v>
      </c>
      <c r="M25" s="54">
        <v>110</v>
      </c>
      <c r="N25" s="54" t="s">
        <v>300</v>
      </c>
      <c r="O25" s="54">
        <v>40</v>
      </c>
      <c r="P25" s="54" t="s">
        <v>300</v>
      </c>
      <c r="Q25" s="54" t="s">
        <v>300</v>
      </c>
      <c r="R25" s="54" t="s">
        <v>300</v>
      </c>
      <c r="S25" s="54" t="s">
        <v>300</v>
      </c>
      <c r="T25" s="54" t="s">
        <v>300</v>
      </c>
    </row>
    <row r="26" spans="1:20" x14ac:dyDescent="0.25">
      <c r="A26" s="54">
        <v>3</v>
      </c>
      <c r="B26" s="54" t="s">
        <v>300</v>
      </c>
      <c r="C26" s="54" t="s">
        <v>506</v>
      </c>
      <c r="D26" s="54" t="s">
        <v>411</v>
      </c>
      <c r="E26" s="54" t="s">
        <v>300</v>
      </c>
      <c r="F26" s="54" t="s">
        <v>509</v>
      </c>
      <c r="G26" s="54" t="s">
        <v>300</v>
      </c>
      <c r="H26" s="54" t="s">
        <v>514</v>
      </c>
      <c r="I26" s="54" t="s">
        <v>300</v>
      </c>
      <c r="J26" s="54" t="s">
        <v>300</v>
      </c>
      <c r="K26" s="54" t="s">
        <v>300</v>
      </c>
      <c r="L26" s="54" t="s">
        <v>300</v>
      </c>
      <c r="M26" s="54">
        <v>110</v>
      </c>
      <c r="N26" s="54" t="s">
        <v>300</v>
      </c>
      <c r="O26" s="54" t="s">
        <v>300</v>
      </c>
      <c r="P26" s="54" t="s">
        <v>300</v>
      </c>
      <c r="Q26" s="54" t="s">
        <v>300</v>
      </c>
      <c r="R26" s="54" t="s">
        <v>300</v>
      </c>
      <c r="S26" s="54" t="s">
        <v>300</v>
      </c>
      <c r="T26" s="54" t="s">
        <v>300</v>
      </c>
    </row>
    <row r="27" spans="1:20" x14ac:dyDescent="0.25">
      <c r="A27" s="54">
        <v>4</v>
      </c>
      <c r="B27" s="54" t="s">
        <v>300</v>
      </c>
      <c r="C27" s="54" t="s">
        <v>506</v>
      </c>
      <c r="D27" s="54" t="s">
        <v>411</v>
      </c>
      <c r="E27" s="54" t="s">
        <v>300</v>
      </c>
      <c r="F27" s="54" t="s">
        <v>509</v>
      </c>
      <c r="G27" s="54" t="s">
        <v>300</v>
      </c>
      <c r="H27" s="54" t="s">
        <v>515</v>
      </c>
      <c r="I27" s="54" t="s">
        <v>300</v>
      </c>
      <c r="J27" s="54" t="s">
        <v>300</v>
      </c>
      <c r="K27" s="54" t="s">
        <v>300</v>
      </c>
      <c r="L27" s="54" t="s">
        <v>300</v>
      </c>
      <c r="M27" s="54">
        <v>110</v>
      </c>
      <c r="N27" s="54" t="s">
        <v>300</v>
      </c>
      <c r="O27" s="54" t="s">
        <v>300</v>
      </c>
      <c r="P27" s="54" t="s">
        <v>300</v>
      </c>
      <c r="Q27" s="54" t="s">
        <v>300</v>
      </c>
      <c r="R27" s="54" t="s">
        <v>300</v>
      </c>
      <c r="S27" s="54" t="s">
        <v>300</v>
      </c>
      <c r="T27" s="54" t="s">
        <v>300</v>
      </c>
    </row>
    <row r="28" spans="1:20" x14ac:dyDescent="0.25">
      <c r="A28" s="54">
        <v>5</v>
      </c>
      <c r="B28" s="54" t="s">
        <v>300</v>
      </c>
      <c r="C28" s="54" t="s">
        <v>506</v>
      </c>
      <c r="D28" s="54" t="s">
        <v>411</v>
      </c>
      <c r="E28" s="54" t="s">
        <v>300</v>
      </c>
      <c r="F28" s="54" t="s">
        <v>510</v>
      </c>
      <c r="G28" s="54" t="s">
        <v>300</v>
      </c>
      <c r="H28" s="54" t="s">
        <v>516</v>
      </c>
      <c r="I28" s="54" t="s">
        <v>300</v>
      </c>
      <c r="J28" s="54" t="s">
        <v>300</v>
      </c>
      <c r="K28" s="54" t="s">
        <v>300</v>
      </c>
      <c r="L28" s="54" t="s">
        <v>300</v>
      </c>
      <c r="M28" s="54">
        <v>35</v>
      </c>
      <c r="N28" s="54" t="s">
        <v>300</v>
      </c>
      <c r="O28" s="54" t="s">
        <v>300</v>
      </c>
      <c r="P28" s="54" t="s">
        <v>300</v>
      </c>
      <c r="Q28" s="54" t="s">
        <v>300</v>
      </c>
      <c r="R28" s="54" t="s">
        <v>300</v>
      </c>
      <c r="S28" s="54" t="s">
        <v>300</v>
      </c>
      <c r="T28" s="54" t="s">
        <v>300</v>
      </c>
    </row>
    <row r="29" spans="1:20" x14ac:dyDescent="0.25">
      <c r="A29" s="54">
        <v>6</v>
      </c>
      <c r="B29" s="54" t="s">
        <v>300</v>
      </c>
      <c r="C29" s="54" t="s">
        <v>506</v>
      </c>
      <c r="D29" s="54" t="s">
        <v>411</v>
      </c>
      <c r="E29" s="54" t="s">
        <v>300</v>
      </c>
      <c r="F29" s="54" t="s">
        <v>510</v>
      </c>
      <c r="G29" s="54" t="s">
        <v>300</v>
      </c>
      <c r="H29" s="54" t="s">
        <v>517</v>
      </c>
      <c r="I29" s="54" t="s">
        <v>300</v>
      </c>
      <c r="J29" s="54" t="s">
        <v>300</v>
      </c>
      <c r="K29" s="54" t="s">
        <v>300</v>
      </c>
      <c r="L29" s="54" t="s">
        <v>300</v>
      </c>
      <c r="M29" s="54">
        <v>35</v>
      </c>
      <c r="N29" s="54" t="s">
        <v>300</v>
      </c>
      <c r="O29" s="54" t="s">
        <v>300</v>
      </c>
      <c r="P29" s="54" t="s">
        <v>300</v>
      </c>
      <c r="Q29" s="54" t="s">
        <v>300</v>
      </c>
      <c r="R29" s="54" t="s">
        <v>300</v>
      </c>
      <c r="S29" s="54" t="s">
        <v>300</v>
      </c>
      <c r="T29" s="54" t="s">
        <v>300</v>
      </c>
    </row>
    <row r="30" spans="1:20" x14ac:dyDescent="0.25">
      <c r="A30" s="54">
        <v>7</v>
      </c>
      <c r="B30" s="54" t="s">
        <v>300</v>
      </c>
      <c r="C30" s="54" t="s">
        <v>506</v>
      </c>
      <c r="D30" s="54" t="s">
        <v>411</v>
      </c>
      <c r="E30" s="54" t="s">
        <v>300</v>
      </c>
      <c r="F30" s="54" t="s">
        <v>510</v>
      </c>
      <c r="G30" s="54" t="s">
        <v>300</v>
      </c>
      <c r="H30" s="54" t="s">
        <v>518</v>
      </c>
      <c r="I30" s="54" t="s">
        <v>300</v>
      </c>
      <c r="J30" s="54" t="s">
        <v>300</v>
      </c>
      <c r="K30" s="54" t="s">
        <v>300</v>
      </c>
      <c r="L30" s="54" t="s">
        <v>300</v>
      </c>
      <c r="M30" s="54">
        <v>35</v>
      </c>
      <c r="N30" s="54" t="s">
        <v>300</v>
      </c>
      <c r="O30" s="54" t="s">
        <v>300</v>
      </c>
      <c r="P30" s="54" t="s">
        <v>300</v>
      </c>
      <c r="Q30" s="54" t="s">
        <v>300</v>
      </c>
      <c r="R30" s="54" t="s">
        <v>300</v>
      </c>
      <c r="S30" s="54" t="s">
        <v>300</v>
      </c>
      <c r="T30" s="54" t="s">
        <v>300</v>
      </c>
    </row>
    <row r="31" spans="1:20" x14ac:dyDescent="0.25">
      <c r="A31" s="54">
        <v>8</v>
      </c>
      <c r="B31" s="54" t="s">
        <v>300</v>
      </c>
      <c r="C31" s="54" t="s">
        <v>506</v>
      </c>
      <c r="D31" s="54" t="s">
        <v>411</v>
      </c>
      <c r="E31" s="54" t="s">
        <v>300</v>
      </c>
      <c r="F31" s="54" t="s">
        <v>510</v>
      </c>
      <c r="G31" s="54" t="s">
        <v>300</v>
      </c>
      <c r="H31" s="54" t="s">
        <v>300</v>
      </c>
      <c r="I31" s="54" t="s">
        <v>300</v>
      </c>
      <c r="J31" s="54" t="s">
        <v>300</v>
      </c>
      <c r="K31" s="54" t="s">
        <v>300</v>
      </c>
      <c r="L31" s="54" t="s">
        <v>300</v>
      </c>
      <c r="M31" s="54">
        <v>35</v>
      </c>
      <c r="N31" s="54" t="s">
        <v>300</v>
      </c>
      <c r="O31" s="54" t="s">
        <v>300</v>
      </c>
      <c r="P31" s="54" t="s">
        <v>300</v>
      </c>
      <c r="Q31" s="54" t="s">
        <v>300</v>
      </c>
      <c r="R31" s="54" t="s">
        <v>300</v>
      </c>
      <c r="S31" s="54" t="s">
        <v>300</v>
      </c>
      <c r="T31" s="54" t="s">
        <v>300</v>
      </c>
    </row>
    <row r="32" spans="1:20" x14ac:dyDescent="0.25">
      <c r="A32" s="54">
        <v>9</v>
      </c>
      <c r="B32" s="54" t="s">
        <v>300</v>
      </c>
      <c r="C32" s="54" t="s">
        <v>506</v>
      </c>
      <c r="D32" s="54" t="s">
        <v>411</v>
      </c>
      <c r="E32" s="54" t="s">
        <v>300</v>
      </c>
      <c r="F32" s="54" t="s">
        <v>510</v>
      </c>
      <c r="G32" s="54" t="s">
        <v>300</v>
      </c>
      <c r="H32" s="54" t="s">
        <v>300</v>
      </c>
      <c r="I32" s="54" t="s">
        <v>300</v>
      </c>
      <c r="J32" s="54" t="s">
        <v>300</v>
      </c>
      <c r="K32" s="54" t="s">
        <v>300</v>
      </c>
      <c r="L32" s="54" t="s">
        <v>300</v>
      </c>
      <c r="M32" s="54">
        <v>35</v>
      </c>
      <c r="N32" s="54" t="s">
        <v>300</v>
      </c>
      <c r="O32" s="54" t="s">
        <v>300</v>
      </c>
      <c r="P32" s="54" t="s">
        <v>300</v>
      </c>
      <c r="Q32" s="54" t="s">
        <v>300</v>
      </c>
      <c r="R32" s="54" t="s">
        <v>300</v>
      </c>
      <c r="S32" s="54" t="s">
        <v>300</v>
      </c>
      <c r="T32" s="54" t="s">
        <v>300</v>
      </c>
    </row>
    <row r="33" spans="1:20" x14ac:dyDescent="0.25">
      <c r="A33" s="54">
        <v>10</v>
      </c>
      <c r="B33" s="54" t="s">
        <v>300</v>
      </c>
      <c r="C33" s="54" t="s">
        <v>506</v>
      </c>
      <c r="D33" s="54" t="s">
        <v>411</v>
      </c>
      <c r="E33" s="54" t="s">
        <v>300</v>
      </c>
      <c r="F33" s="54" t="s">
        <v>510</v>
      </c>
      <c r="G33" s="54" t="s">
        <v>300</v>
      </c>
      <c r="H33" s="54" t="s">
        <v>300</v>
      </c>
      <c r="I33" s="54" t="s">
        <v>300</v>
      </c>
      <c r="J33" s="54" t="s">
        <v>300</v>
      </c>
      <c r="K33" s="54" t="s">
        <v>300</v>
      </c>
      <c r="L33" s="54" t="s">
        <v>300</v>
      </c>
      <c r="M33" s="54">
        <v>35</v>
      </c>
      <c r="N33" s="54" t="s">
        <v>300</v>
      </c>
      <c r="O33" s="54" t="s">
        <v>300</v>
      </c>
      <c r="P33" s="54" t="s">
        <v>300</v>
      </c>
      <c r="Q33" s="54" t="s">
        <v>300</v>
      </c>
      <c r="R33" s="54" t="s">
        <v>300</v>
      </c>
      <c r="S33" s="54" t="s">
        <v>300</v>
      </c>
      <c r="T33" s="54" t="s">
        <v>300</v>
      </c>
    </row>
    <row r="34" spans="1:20" x14ac:dyDescent="0.25">
      <c r="A34" s="54">
        <v>11</v>
      </c>
      <c r="B34" s="54" t="s">
        <v>300</v>
      </c>
      <c r="C34" s="54" t="s">
        <v>506</v>
      </c>
      <c r="D34" s="54" t="s">
        <v>411</v>
      </c>
      <c r="E34" s="54" t="s">
        <v>300</v>
      </c>
      <c r="F34" s="54" t="s">
        <v>510</v>
      </c>
      <c r="G34" s="54" t="s">
        <v>300</v>
      </c>
      <c r="H34" s="54" t="s">
        <v>300</v>
      </c>
      <c r="I34" s="54" t="s">
        <v>300</v>
      </c>
      <c r="J34" s="54" t="s">
        <v>300</v>
      </c>
      <c r="K34" s="54" t="s">
        <v>300</v>
      </c>
      <c r="L34" s="54" t="s">
        <v>300</v>
      </c>
      <c r="M34" s="54">
        <v>35</v>
      </c>
      <c r="N34" s="54" t="s">
        <v>300</v>
      </c>
      <c r="O34" s="54" t="s">
        <v>300</v>
      </c>
      <c r="P34" s="54" t="s">
        <v>300</v>
      </c>
      <c r="Q34" s="54" t="s">
        <v>300</v>
      </c>
      <c r="R34" s="54" t="s">
        <v>300</v>
      </c>
      <c r="S34" s="54" t="s">
        <v>300</v>
      </c>
      <c r="T34" s="54" t="s">
        <v>300</v>
      </c>
    </row>
    <row r="35" spans="1:20" x14ac:dyDescent="0.25">
      <c r="A35" s="54">
        <v>12</v>
      </c>
      <c r="B35" s="54" t="s">
        <v>300</v>
      </c>
      <c r="C35" s="54" t="s">
        <v>506</v>
      </c>
      <c r="D35" s="54" t="s">
        <v>411</v>
      </c>
      <c r="E35" s="54" t="s">
        <v>300</v>
      </c>
      <c r="F35" s="54" t="s">
        <v>510</v>
      </c>
      <c r="G35" s="54" t="s">
        <v>300</v>
      </c>
      <c r="H35" s="54" t="s">
        <v>300</v>
      </c>
      <c r="I35" s="54" t="s">
        <v>300</v>
      </c>
      <c r="J35" s="54" t="s">
        <v>300</v>
      </c>
      <c r="K35" s="54" t="s">
        <v>300</v>
      </c>
      <c r="L35" s="54" t="s">
        <v>300</v>
      </c>
      <c r="M35" s="54">
        <v>35</v>
      </c>
      <c r="N35" s="54" t="s">
        <v>300</v>
      </c>
      <c r="O35" s="54" t="s">
        <v>300</v>
      </c>
      <c r="P35" s="54" t="s">
        <v>300</v>
      </c>
      <c r="Q35" s="54" t="s">
        <v>300</v>
      </c>
      <c r="R35" s="54" t="s">
        <v>300</v>
      </c>
      <c r="S35" s="54" t="s">
        <v>300</v>
      </c>
      <c r="T35" s="54" t="s">
        <v>300</v>
      </c>
    </row>
    <row r="36" spans="1:20" x14ac:dyDescent="0.25">
      <c r="A36" s="54">
        <v>13</v>
      </c>
      <c r="B36" s="54" t="s">
        <v>300</v>
      </c>
      <c r="C36" s="54" t="s">
        <v>506</v>
      </c>
      <c r="D36" s="54" t="s">
        <v>411</v>
      </c>
      <c r="E36" s="54" t="s">
        <v>300</v>
      </c>
      <c r="F36" s="54" t="s">
        <v>510</v>
      </c>
      <c r="G36" s="54" t="s">
        <v>300</v>
      </c>
      <c r="H36" s="54" t="s">
        <v>300</v>
      </c>
      <c r="I36" s="54" t="s">
        <v>300</v>
      </c>
      <c r="J36" s="54" t="s">
        <v>300</v>
      </c>
      <c r="K36" s="54" t="s">
        <v>300</v>
      </c>
      <c r="L36" s="54" t="s">
        <v>300</v>
      </c>
      <c r="M36" s="54">
        <v>35</v>
      </c>
      <c r="N36" s="54" t="s">
        <v>300</v>
      </c>
      <c r="O36" s="54" t="s">
        <v>300</v>
      </c>
      <c r="P36" s="54" t="s">
        <v>300</v>
      </c>
      <c r="Q36" s="54" t="s">
        <v>300</v>
      </c>
      <c r="R36" s="54" t="s">
        <v>300</v>
      </c>
      <c r="S36" s="54" t="s">
        <v>300</v>
      </c>
      <c r="T36" s="54" t="s">
        <v>300</v>
      </c>
    </row>
    <row r="37" spans="1:20" x14ac:dyDescent="0.25">
      <c r="A37" s="54">
        <v>14</v>
      </c>
      <c r="B37" s="54" t="s">
        <v>300</v>
      </c>
      <c r="C37" s="54" t="s">
        <v>506</v>
      </c>
      <c r="D37" s="54" t="s">
        <v>411</v>
      </c>
      <c r="E37" s="54" t="s">
        <v>300</v>
      </c>
      <c r="F37" s="54" t="s">
        <v>510</v>
      </c>
      <c r="G37" s="54" t="s">
        <v>300</v>
      </c>
      <c r="H37" s="54" t="s">
        <v>300</v>
      </c>
      <c r="I37" s="54" t="s">
        <v>300</v>
      </c>
      <c r="J37" s="54" t="s">
        <v>300</v>
      </c>
      <c r="K37" s="54" t="s">
        <v>300</v>
      </c>
      <c r="L37" s="54" t="s">
        <v>300</v>
      </c>
      <c r="M37" s="54">
        <v>35</v>
      </c>
      <c r="N37" s="54" t="s">
        <v>300</v>
      </c>
      <c r="O37" s="54" t="s">
        <v>300</v>
      </c>
      <c r="P37" s="54" t="s">
        <v>300</v>
      </c>
      <c r="Q37" s="54" t="s">
        <v>300</v>
      </c>
      <c r="R37" s="54" t="s">
        <v>300</v>
      </c>
      <c r="S37" s="54" t="s">
        <v>300</v>
      </c>
      <c r="T37" s="54" t="s">
        <v>300</v>
      </c>
    </row>
    <row r="38" spans="1:20" x14ac:dyDescent="0.25">
      <c r="A38" s="54">
        <v>15</v>
      </c>
      <c r="B38" s="54" t="s">
        <v>300</v>
      </c>
      <c r="C38" s="54" t="s">
        <v>506</v>
      </c>
      <c r="D38" s="54" t="s">
        <v>411</v>
      </c>
      <c r="E38" s="54" t="s">
        <v>300</v>
      </c>
      <c r="F38" s="54" t="s">
        <v>510</v>
      </c>
      <c r="G38" s="54" t="s">
        <v>300</v>
      </c>
      <c r="H38" s="54" t="s">
        <v>300</v>
      </c>
      <c r="I38" s="54" t="s">
        <v>300</v>
      </c>
      <c r="J38" s="54" t="s">
        <v>300</v>
      </c>
      <c r="K38" s="54" t="s">
        <v>300</v>
      </c>
      <c r="L38" s="54" t="s">
        <v>300</v>
      </c>
      <c r="M38" s="54">
        <v>35</v>
      </c>
      <c r="N38" s="54" t="s">
        <v>300</v>
      </c>
      <c r="O38" s="54" t="s">
        <v>300</v>
      </c>
      <c r="P38" s="54" t="s">
        <v>300</v>
      </c>
      <c r="Q38" s="54" t="s">
        <v>300</v>
      </c>
      <c r="R38" s="54" t="s">
        <v>300</v>
      </c>
      <c r="S38" s="54" t="s">
        <v>300</v>
      </c>
      <c r="T38" s="54" t="s">
        <v>300</v>
      </c>
    </row>
    <row r="39" spans="1:20" x14ac:dyDescent="0.25">
      <c r="A39" s="54">
        <v>16</v>
      </c>
      <c r="B39" s="54" t="s">
        <v>300</v>
      </c>
      <c r="C39" s="54" t="s">
        <v>506</v>
      </c>
      <c r="D39" s="54" t="s">
        <v>411</v>
      </c>
      <c r="E39" s="54" t="s">
        <v>300</v>
      </c>
      <c r="F39" s="54" t="s">
        <v>510</v>
      </c>
      <c r="G39" s="54" t="s">
        <v>300</v>
      </c>
      <c r="H39" s="54" t="s">
        <v>300</v>
      </c>
      <c r="I39" s="54" t="s">
        <v>300</v>
      </c>
      <c r="J39" s="54" t="s">
        <v>300</v>
      </c>
      <c r="K39" s="54" t="s">
        <v>300</v>
      </c>
      <c r="L39" s="54" t="s">
        <v>300</v>
      </c>
      <c r="M39" s="54">
        <v>35</v>
      </c>
      <c r="N39" s="54" t="s">
        <v>300</v>
      </c>
      <c r="O39" s="54" t="s">
        <v>300</v>
      </c>
      <c r="P39" s="54" t="s">
        <v>300</v>
      </c>
      <c r="Q39" s="54" t="s">
        <v>300</v>
      </c>
      <c r="R39" s="54" t="s">
        <v>300</v>
      </c>
      <c r="S39" s="54" t="s">
        <v>300</v>
      </c>
      <c r="T39" s="54" t="s">
        <v>300</v>
      </c>
    </row>
    <row r="40" spans="1:20" x14ac:dyDescent="0.25">
      <c r="A40" s="54">
        <v>17</v>
      </c>
      <c r="B40" s="54" t="s">
        <v>300</v>
      </c>
      <c r="C40" s="54" t="s">
        <v>506</v>
      </c>
      <c r="D40" s="54" t="s">
        <v>411</v>
      </c>
      <c r="E40" s="54" t="s">
        <v>300</v>
      </c>
      <c r="F40" s="54" t="s">
        <v>510</v>
      </c>
      <c r="G40" s="54" t="s">
        <v>300</v>
      </c>
      <c r="H40" s="54" t="s">
        <v>300</v>
      </c>
      <c r="I40" s="54" t="s">
        <v>300</v>
      </c>
      <c r="J40" s="54" t="s">
        <v>300</v>
      </c>
      <c r="K40" s="54" t="s">
        <v>300</v>
      </c>
      <c r="L40" s="54" t="s">
        <v>300</v>
      </c>
      <c r="M40" s="54">
        <v>35</v>
      </c>
      <c r="N40" s="54" t="s">
        <v>300</v>
      </c>
      <c r="O40" s="54" t="s">
        <v>300</v>
      </c>
      <c r="P40" s="54" t="s">
        <v>300</v>
      </c>
      <c r="Q40" s="54" t="s">
        <v>300</v>
      </c>
      <c r="R40" s="54" t="s">
        <v>300</v>
      </c>
      <c r="S40" s="54" t="s">
        <v>300</v>
      </c>
      <c r="T40" s="54" t="s">
        <v>300</v>
      </c>
    </row>
    <row r="41" spans="1:20" x14ac:dyDescent="0.25">
      <c r="A41" s="54">
        <v>18</v>
      </c>
      <c r="B41" s="54" t="s">
        <v>300</v>
      </c>
      <c r="C41" s="54" t="s">
        <v>506</v>
      </c>
      <c r="D41" s="54" t="s">
        <v>411</v>
      </c>
      <c r="E41" s="54" t="s">
        <v>300</v>
      </c>
      <c r="F41" s="54" t="s">
        <v>510</v>
      </c>
      <c r="G41" s="54" t="s">
        <v>300</v>
      </c>
      <c r="H41" s="54" t="s">
        <v>300</v>
      </c>
      <c r="I41" s="54" t="s">
        <v>300</v>
      </c>
      <c r="J41" s="54" t="s">
        <v>300</v>
      </c>
      <c r="K41" s="54" t="s">
        <v>300</v>
      </c>
      <c r="L41" s="54" t="s">
        <v>300</v>
      </c>
      <c r="M41" s="54">
        <v>35</v>
      </c>
      <c r="N41" s="54" t="s">
        <v>300</v>
      </c>
      <c r="O41" s="54" t="s">
        <v>300</v>
      </c>
      <c r="P41" s="54" t="s">
        <v>300</v>
      </c>
      <c r="Q41" s="54" t="s">
        <v>300</v>
      </c>
      <c r="R41" s="54" t="s">
        <v>300</v>
      </c>
      <c r="S41" s="54" t="s">
        <v>300</v>
      </c>
      <c r="T41" s="54" t="s">
        <v>300</v>
      </c>
    </row>
    <row r="42" spans="1:20" x14ac:dyDescent="0.25">
      <c r="A42" s="54">
        <v>19</v>
      </c>
      <c r="B42" s="54" t="s">
        <v>300</v>
      </c>
      <c r="C42" s="54" t="s">
        <v>506</v>
      </c>
      <c r="D42" s="54" t="s">
        <v>411</v>
      </c>
      <c r="E42" s="54" t="s">
        <v>300</v>
      </c>
      <c r="F42" s="54" t="s">
        <v>510</v>
      </c>
      <c r="G42" s="54" t="s">
        <v>300</v>
      </c>
      <c r="H42" s="54" t="s">
        <v>300</v>
      </c>
      <c r="I42" s="54" t="s">
        <v>300</v>
      </c>
      <c r="J42" s="54" t="s">
        <v>300</v>
      </c>
      <c r="K42" s="54" t="s">
        <v>300</v>
      </c>
      <c r="L42" s="54" t="s">
        <v>300</v>
      </c>
      <c r="M42" s="54">
        <v>35</v>
      </c>
      <c r="N42" s="54" t="s">
        <v>300</v>
      </c>
      <c r="O42" s="54" t="s">
        <v>300</v>
      </c>
      <c r="P42" s="54" t="s">
        <v>300</v>
      </c>
      <c r="Q42" s="54" t="s">
        <v>300</v>
      </c>
      <c r="R42" s="54" t="s">
        <v>300</v>
      </c>
      <c r="S42" s="54" t="s">
        <v>300</v>
      </c>
      <c r="T42" s="54" t="s">
        <v>300</v>
      </c>
    </row>
    <row r="43" spans="1:20" x14ac:dyDescent="0.25">
      <c r="A43" s="54">
        <v>20</v>
      </c>
      <c r="B43" s="54" t="s">
        <v>300</v>
      </c>
      <c r="C43" s="54" t="s">
        <v>506</v>
      </c>
      <c r="D43" s="54" t="s">
        <v>411</v>
      </c>
      <c r="E43" s="54" t="s">
        <v>300</v>
      </c>
      <c r="F43" s="54" t="s">
        <v>511</v>
      </c>
      <c r="G43" s="54" t="s">
        <v>300</v>
      </c>
      <c r="H43" s="54" t="s">
        <v>519</v>
      </c>
      <c r="I43" s="54" t="s">
        <v>300</v>
      </c>
      <c r="J43" s="54" t="s">
        <v>300</v>
      </c>
      <c r="K43" s="54" t="s">
        <v>300</v>
      </c>
      <c r="L43" s="54" t="s">
        <v>300</v>
      </c>
      <c r="M43" s="54">
        <v>6</v>
      </c>
      <c r="N43" s="54" t="s">
        <v>300</v>
      </c>
      <c r="O43" s="54" t="s">
        <v>300</v>
      </c>
      <c r="P43" s="54" t="s">
        <v>300</v>
      </c>
      <c r="Q43" s="54" t="s">
        <v>300</v>
      </c>
      <c r="R43" s="54" t="s">
        <v>300</v>
      </c>
      <c r="S43" s="54" t="s">
        <v>300</v>
      </c>
      <c r="T43" s="54" t="s">
        <v>300</v>
      </c>
    </row>
    <row r="44" spans="1:20" x14ac:dyDescent="0.25">
      <c r="A44" s="54">
        <v>21</v>
      </c>
      <c r="B44" s="54" t="s">
        <v>300</v>
      </c>
      <c r="C44" s="54" t="s">
        <v>506</v>
      </c>
      <c r="D44" s="54" t="s">
        <v>411</v>
      </c>
      <c r="E44" s="54" t="s">
        <v>300</v>
      </c>
      <c r="F44" s="54" t="s">
        <v>511</v>
      </c>
      <c r="G44" s="54" t="s">
        <v>300</v>
      </c>
      <c r="H44" s="54" t="s">
        <v>520</v>
      </c>
      <c r="I44" s="54" t="s">
        <v>300</v>
      </c>
      <c r="J44" s="54" t="s">
        <v>300</v>
      </c>
      <c r="K44" s="54" t="s">
        <v>300</v>
      </c>
      <c r="L44" s="54" t="s">
        <v>300</v>
      </c>
      <c r="M44" s="54">
        <v>6</v>
      </c>
      <c r="N44" s="54" t="s">
        <v>300</v>
      </c>
      <c r="O44" s="54" t="s">
        <v>300</v>
      </c>
      <c r="P44" s="54" t="s">
        <v>300</v>
      </c>
      <c r="Q44" s="54" t="s">
        <v>300</v>
      </c>
      <c r="R44" s="54" t="s">
        <v>300</v>
      </c>
      <c r="S44" s="54" t="s">
        <v>300</v>
      </c>
      <c r="T44" s="54" t="s">
        <v>300</v>
      </c>
    </row>
    <row r="45" spans="1:20" x14ac:dyDescent="0.25">
      <c r="A45" s="54">
        <v>22</v>
      </c>
      <c r="B45" s="54" t="s">
        <v>300</v>
      </c>
      <c r="C45" s="54" t="s">
        <v>506</v>
      </c>
      <c r="D45" s="54" t="s">
        <v>411</v>
      </c>
      <c r="E45" s="54" t="s">
        <v>300</v>
      </c>
      <c r="F45" s="54" t="s">
        <v>511</v>
      </c>
      <c r="G45" s="54" t="s">
        <v>300</v>
      </c>
      <c r="H45" s="54" t="s">
        <v>521</v>
      </c>
      <c r="I45" s="54" t="s">
        <v>300</v>
      </c>
      <c r="J45" s="54" t="s">
        <v>300</v>
      </c>
      <c r="K45" s="54" t="s">
        <v>300</v>
      </c>
      <c r="L45" s="54" t="s">
        <v>300</v>
      </c>
      <c r="M45" s="54">
        <v>6</v>
      </c>
      <c r="N45" s="54" t="s">
        <v>300</v>
      </c>
      <c r="O45" s="54" t="s">
        <v>300</v>
      </c>
      <c r="P45" s="54" t="s">
        <v>300</v>
      </c>
      <c r="Q45" s="54" t="s">
        <v>300</v>
      </c>
      <c r="R45" s="54" t="s">
        <v>300</v>
      </c>
      <c r="S45" s="54" t="s">
        <v>300</v>
      </c>
      <c r="T45" s="54" t="s">
        <v>300</v>
      </c>
    </row>
    <row r="46" spans="1:20" x14ac:dyDescent="0.25">
      <c r="A46" s="54">
        <v>23</v>
      </c>
      <c r="B46" s="54" t="s">
        <v>300</v>
      </c>
      <c r="C46" s="54" t="s">
        <v>506</v>
      </c>
      <c r="D46" s="54" t="s">
        <v>411</v>
      </c>
      <c r="E46" s="54" t="s">
        <v>300</v>
      </c>
      <c r="F46" s="54" t="s">
        <v>511</v>
      </c>
      <c r="G46" s="54" t="s">
        <v>300</v>
      </c>
      <c r="H46" s="54" t="s">
        <v>300</v>
      </c>
      <c r="I46" s="54" t="s">
        <v>300</v>
      </c>
      <c r="J46" s="54" t="s">
        <v>300</v>
      </c>
      <c r="K46" s="54" t="s">
        <v>300</v>
      </c>
      <c r="L46" s="54" t="s">
        <v>300</v>
      </c>
      <c r="M46" s="54">
        <v>6</v>
      </c>
      <c r="N46" s="54" t="s">
        <v>300</v>
      </c>
      <c r="O46" s="54" t="s">
        <v>300</v>
      </c>
      <c r="P46" s="54" t="s">
        <v>300</v>
      </c>
      <c r="Q46" s="54" t="s">
        <v>300</v>
      </c>
      <c r="R46" s="54" t="s">
        <v>300</v>
      </c>
      <c r="S46" s="54" t="s">
        <v>300</v>
      </c>
      <c r="T46" s="54" t="s">
        <v>300</v>
      </c>
    </row>
    <row r="47" spans="1:20" x14ac:dyDescent="0.25">
      <c r="A47" s="54">
        <v>24</v>
      </c>
      <c r="B47" s="54" t="s">
        <v>300</v>
      </c>
      <c r="C47" s="54" t="s">
        <v>506</v>
      </c>
      <c r="D47" s="54" t="s">
        <v>411</v>
      </c>
      <c r="E47" s="54" t="s">
        <v>300</v>
      </c>
      <c r="F47" s="54" t="s">
        <v>511</v>
      </c>
      <c r="G47" s="54" t="s">
        <v>300</v>
      </c>
      <c r="H47" s="54" t="s">
        <v>300</v>
      </c>
      <c r="I47" s="54" t="s">
        <v>300</v>
      </c>
      <c r="J47" s="54" t="s">
        <v>300</v>
      </c>
      <c r="K47" s="54" t="s">
        <v>300</v>
      </c>
      <c r="L47" s="54" t="s">
        <v>300</v>
      </c>
      <c r="M47" s="54">
        <v>6</v>
      </c>
      <c r="N47" s="54" t="s">
        <v>300</v>
      </c>
      <c r="O47" s="54" t="s">
        <v>300</v>
      </c>
      <c r="P47" s="54" t="s">
        <v>300</v>
      </c>
      <c r="Q47" s="54" t="s">
        <v>300</v>
      </c>
      <c r="R47" s="54" t="s">
        <v>300</v>
      </c>
      <c r="S47" s="54" t="s">
        <v>300</v>
      </c>
      <c r="T47" s="54" t="s">
        <v>300</v>
      </c>
    </row>
    <row r="48" spans="1:20" x14ac:dyDescent="0.25">
      <c r="A48" s="54">
        <v>25</v>
      </c>
      <c r="B48" s="54" t="s">
        <v>300</v>
      </c>
      <c r="C48" s="54" t="s">
        <v>506</v>
      </c>
      <c r="D48" s="54" t="s">
        <v>411</v>
      </c>
      <c r="E48" s="54" t="s">
        <v>300</v>
      </c>
      <c r="F48" s="54" t="s">
        <v>511</v>
      </c>
      <c r="G48" s="54" t="s">
        <v>300</v>
      </c>
      <c r="H48" s="54" t="s">
        <v>300</v>
      </c>
      <c r="I48" s="54" t="s">
        <v>300</v>
      </c>
      <c r="J48" s="54" t="s">
        <v>300</v>
      </c>
      <c r="K48" s="54" t="s">
        <v>300</v>
      </c>
      <c r="L48" s="54" t="s">
        <v>300</v>
      </c>
      <c r="M48" s="54">
        <v>6</v>
      </c>
      <c r="N48" s="54" t="s">
        <v>300</v>
      </c>
      <c r="O48" s="54" t="s">
        <v>300</v>
      </c>
      <c r="P48" s="54" t="s">
        <v>300</v>
      </c>
      <c r="Q48" s="54" t="s">
        <v>300</v>
      </c>
      <c r="R48" s="54" t="s">
        <v>300</v>
      </c>
      <c r="S48" s="54" t="s">
        <v>300</v>
      </c>
      <c r="T48" s="54" t="s">
        <v>300</v>
      </c>
    </row>
    <row r="49" spans="1:113" x14ac:dyDescent="0.25">
      <c r="A49" s="54">
        <v>26</v>
      </c>
      <c r="B49" s="54" t="s">
        <v>300</v>
      </c>
      <c r="C49" s="54" t="s">
        <v>506</v>
      </c>
      <c r="D49" s="54" t="s">
        <v>411</v>
      </c>
      <c r="E49" s="54" t="s">
        <v>300</v>
      </c>
      <c r="F49" s="54" t="s">
        <v>511</v>
      </c>
      <c r="G49" s="54" t="s">
        <v>300</v>
      </c>
      <c r="H49" s="54" t="s">
        <v>300</v>
      </c>
      <c r="I49" s="54" t="s">
        <v>300</v>
      </c>
      <c r="J49" s="54" t="s">
        <v>300</v>
      </c>
      <c r="K49" s="54" t="s">
        <v>300</v>
      </c>
      <c r="L49" s="54" t="s">
        <v>300</v>
      </c>
      <c r="M49" s="54">
        <v>6</v>
      </c>
      <c r="N49" s="54" t="s">
        <v>300</v>
      </c>
      <c r="O49" s="54" t="s">
        <v>300</v>
      </c>
      <c r="P49" s="54" t="s">
        <v>300</v>
      </c>
      <c r="Q49" s="54" t="s">
        <v>300</v>
      </c>
      <c r="R49" s="54" t="s">
        <v>300</v>
      </c>
      <c r="S49" s="54" t="s">
        <v>300</v>
      </c>
      <c r="T49" s="54" t="s">
        <v>300</v>
      </c>
    </row>
    <row r="50" spans="1:113" x14ac:dyDescent="0.25">
      <c r="A50" s="54">
        <v>27</v>
      </c>
      <c r="B50" s="54" t="s">
        <v>300</v>
      </c>
      <c r="C50" s="54" t="s">
        <v>506</v>
      </c>
      <c r="D50" s="54" t="s">
        <v>411</v>
      </c>
      <c r="E50" s="54" t="s">
        <v>300</v>
      </c>
      <c r="F50" s="54" t="s">
        <v>511</v>
      </c>
      <c r="G50" s="54" t="s">
        <v>300</v>
      </c>
      <c r="H50" s="54" t="s">
        <v>300</v>
      </c>
      <c r="I50" s="54" t="s">
        <v>300</v>
      </c>
      <c r="J50" s="54" t="s">
        <v>300</v>
      </c>
      <c r="K50" s="54" t="s">
        <v>300</v>
      </c>
      <c r="L50" s="54" t="s">
        <v>300</v>
      </c>
      <c r="M50" s="54">
        <v>6</v>
      </c>
      <c r="N50" s="54" t="s">
        <v>300</v>
      </c>
      <c r="O50" s="54" t="s">
        <v>300</v>
      </c>
      <c r="P50" s="54" t="s">
        <v>300</v>
      </c>
      <c r="Q50" s="54" t="s">
        <v>300</v>
      </c>
      <c r="R50" s="54" t="s">
        <v>300</v>
      </c>
      <c r="S50" s="54" t="s">
        <v>300</v>
      </c>
      <c r="T50" s="54" t="s">
        <v>300</v>
      </c>
    </row>
    <row r="51" spans="1:113" x14ac:dyDescent="0.25">
      <c r="A51" s="54">
        <v>28</v>
      </c>
      <c r="B51" s="54" t="s">
        <v>300</v>
      </c>
      <c r="C51" s="54" t="s">
        <v>506</v>
      </c>
      <c r="D51" s="54" t="s">
        <v>411</v>
      </c>
      <c r="E51" s="54" t="s">
        <v>300</v>
      </c>
      <c r="F51" s="54" t="s">
        <v>511</v>
      </c>
      <c r="G51" s="54" t="s">
        <v>300</v>
      </c>
      <c r="H51" s="54" t="s">
        <v>300</v>
      </c>
      <c r="I51" s="54" t="s">
        <v>300</v>
      </c>
      <c r="J51" s="54" t="s">
        <v>300</v>
      </c>
      <c r="K51" s="54" t="s">
        <v>300</v>
      </c>
      <c r="L51" s="54" t="s">
        <v>300</v>
      </c>
      <c r="M51" s="54">
        <v>6</v>
      </c>
      <c r="N51" s="54" t="s">
        <v>300</v>
      </c>
      <c r="O51" s="54" t="s">
        <v>300</v>
      </c>
      <c r="P51" s="54" t="s">
        <v>300</v>
      </c>
      <c r="Q51" s="54" t="s">
        <v>300</v>
      </c>
      <c r="R51" s="54" t="s">
        <v>300</v>
      </c>
      <c r="S51" s="54" t="s">
        <v>300</v>
      </c>
      <c r="T51" s="54" t="s">
        <v>300</v>
      </c>
    </row>
    <row r="52" spans="1:113" x14ac:dyDescent="0.25">
      <c r="A52" s="54">
        <v>29</v>
      </c>
      <c r="B52" s="54" t="s">
        <v>300</v>
      </c>
      <c r="C52" s="54" t="s">
        <v>506</v>
      </c>
      <c r="D52" s="54" t="s">
        <v>411</v>
      </c>
      <c r="E52" s="54" t="s">
        <v>300</v>
      </c>
      <c r="F52" s="54" t="s">
        <v>511</v>
      </c>
      <c r="G52" s="54" t="s">
        <v>300</v>
      </c>
      <c r="H52" s="54" t="s">
        <v>300</v>
      </c>
      <c r="I52" s="54" t="s">
        <v>300</v>
      </c>
      <c r="J52" s="54" t="s">
        <v>300</v>
      </c>
      <c r="K52" s="54" t="s">
        <v>300</v>
      </c>
      <c r="L52" s="54" t="s">
        <v>300</v>
      </c>
      <c r="M52" s="54">
        <v>6</v>
      </c>
      <c r="N52" s="54" t="s">
        <v>300</v>
      </c>
      <c r="O52" s="54" t="s">
        <v>300</v>
      </c>
      <c r="P52" s="54" t="s">
        <v>300</v>
      </c>
      <c r="Q52" s="54" t="s">
        <v>300</v>
      </c>
      <c r="R52" s="54" t="s">
        <v>300</v>
      </c>
      <c r="S52" s="54" t="s">
        <v>300</v>
      </c>
      <c r="T52" s="54" t="s">
        <v>300</v>
      </c>
    </row>
    <row r="53" spans="1:113" x14ac:dyDescent="0.25">
      <c r="A53" s="54">
        <v>30</v>
      </c>
      <c r="B53" s="54" t="s">
        <v>300</v>
      </c>
      <c r="C53" s="54" t="s">
        <v>506</v>
      </c>
      <c r="D53" s="54" t="s">
        <v>411</v>
      </c>
      <c r="E53" s="54" t="s">
        <v>300</v>
      </c>
      <c r="F53" s="54" t="s">
        <v>511</v>
      </c>
      <c r="G53" s="54" t="s">
        <v>300</v>
      </c>
      <c r="H53" s="54" t="s">
        <v>300</v>
      </c>
      <c r="I53" s="54" t="s">
        <v>300</v>
      </c>
      <c r="J53" s="54" t="s">
        <v>300</v>
      </c>
      <c r="K53" s="54" t="s">
        <v>300</v>
      </c>
      <c r="L53" s="54" t="s">
        <v>300</v>
      </c>
      <c r="M53" s="54">
        <v>6</v>
      </c>
      <c r="N53" s="54" t="s">
        <v>300</v>
      </c>
      <c r="O53" s="54" t="s">
        <v>300</v>
      </c>
      <c r="P53" s="54" t="s">
        <v>300</v>
      </c>
      <c r="Q53" s="54" t="s">
        <v>300</v>
      </c>
      <c r="R53" s="54" t="s">
        <v>300</v>
      </c>
      <c r="S53" s="54" t="s">
        <v>300</v>
      </c>
      <c r="T53" s="54" t="s">
        <v>300</v>
      </c>
    </row>
    <row r="54" spans="1:113" x14ac:dyDescent="0.25">
      <c r="A54" s="54">
        <v>31</v>
      </c>
      <c r="B54" s="54" t="s">
        <v>300</v>
      </c>
      <c r="C54" s="54" t="s">
        <v>506</v>
      </c>
      <c r="D54" s="54" t="s">
        <v>411</v>
      </c>
      <c r="E54" s="54" t="s">
        <v>300</v>
      </c>
      <c r="F54" s="54" t="s">
        <v>511</v>
      </c>
      <c r="G54" s="54" t="s">
        <v>300</v>
      </c>
      <c r="H54" s="54" t="s">
        <v>300</v>
      </c>
      <c r="I54" s="54" t="s">
        <v>300</v>
      </c>
      <c r="J54" s="54" t="s">
        <v>300</v>
      </c>
      <c r="K54" s="54" t="s">
        <v>300</v>
      </c>
      <c r="L54" s="54" t="s">
        <v>300</v>
      </c>
      <c r="M54" s="54">
        <v>6</v>
      </c>
      <c r="N54" s="54" t="s">
        <v>300</v>
      </c>
      <c r="O54" s="54" t="s">
        <v>300</v>
      </c>
      <c r="P54" s="54" t="s">
        <v>300</v>
      </c>
      <c r="Q54" s="54" t="s">
        <v>300</v>
      </c>
      <c r="R54" s="54" t="s">
        <v>300</v>
      </c>
      <c r="S54" s="54" t="s">
        <v>300</v>
      </c>
      <c r="T54" s="54" t="s">
        <v>300</v>
      </c>
    </row>
    <row r="55" spans="1:113" x14ac:dyDescent="0.25">
      <c r="A55" s="54">
        <v>32</v>
      </c>
      <c r="B55" s="54" t="s">
        <v>300</v>
      </c>
      <c r="C55" s="54" t="s">
        <v>506</v>
      </c>
      <c r="D55" s="54" t="s">
        <v>411</v>
      </c>
      <c r="E55" s="54" t="s">
        <v>300</v>
      </c>
      <c r="F55" s="54" t="s">
        <v>511</v>
      </c>
      <c r="G55" s="54" t="s">
        <v>300</v>
      </c>
      <c r="H55" s="54" t="s">
        <v>300</v>
      </c>
      <c r="I55" s="54" t="s">
        <v>300</v>
      </c>
      <c r="J55" s="54" t="s">
        <v>300</v>
      </c>
      <c r="K55" s="54" t="s">
        <v>300</v>
      </c>
      <c r="L55" s="54" t="s">
        <v>300</v>
      </c>
      <c r="M55" s="54">
        <v>6</v>
      </c>
      <c r="N55" s="54" t="s">
        <v>300</v>
      </c>
      <c r="O55" s="54" t="s">
        <v>300</v>
      </c>
      <c r="P55" s="54" t="s">
        <v>300</v>
      </c>
      <c r="Q55" s="54" t="s">
        <v>300</v>
      </c>
      <c r="R55" s="54" t="s">
        <v>300</v>
      </c>
      <c r="S55" s="54" t="s">
        <v>300</v>
      </c>
      <c r="T55" s="54" t="s">
        <v>300</v>
      </c>
    </row>
    <row r="56" spans="1:113" x14ac:dyDescent="0.25">
      <c r="A56" s="54">
        <v>33</v>
      </c>
      <c r="B56" s="54" t="s">
        <v>300</v>
      </c>
      <c r="C56" s="54" t="s">
        <v>506</v>
      </c>
      <c r="D56" s="54" t="s">
        <v>411</v>
      </c>
      <c r="E56" s="54" t="s">
        <v>300</v>
      </c>
      <c r="F56" s="54" t="s">
        <v>511</v>
      </c>
      <c r="G56" s="54" t="s">
        <v>300</v>
      </c>
      <c r="H56" s="54" t="s">
        <v>300</v>
      </c>
      <c r="I56" s="54" t="s">
        <v>300</v>
      </c>
      <c r="J56" s="54" t="s">
        <v>300</v>
      </c>
      <c r="K56" s="54" t="s">
        <v>300</v>
      </c>
      <c r="L56" s="54" t="s">
        <v>300</v>
      </c>
      <c r="M56" s="54">
        <v>6</v>
      </c>
      <c r="N56" s="54" t="s">
        <v>300</v>
      </c>
      <c r="O56" s="54" t="s">
        <v>300</v>
      </c>
      <c r="P56" s="54" t="s">
        <v>300</v>
      </c>
      <c r="Q56" s="54" t="s">
        <v>300</v>
      </c>
      <c r="R56" s="54" t="s">
        <v>300</v>
      </c>
      <c r="S56" s="54" t="s">
        <v>300</v>
      </c>
      <c r="T56" s="54" t="s">
        <v>300</v>
      </c>
    </row>
    <row r="57" spans="1:113" x14ac:dyDescent="0.25">
      <c r="A57" s="54">
        <v>34</v>
      </c>
      <c r="B57" s="54" t="s">
        <v>300</v>
      </c>
      <c r="C57" s="54" t="s">
        <v>506</v>
      </c>
      <c r="D57" s="54" t="s">
        <v>411</v>
      </c>
      <c r="E57" s="54" t="s">
        <v>300</v>
      </c>
      <c r="F57" s="54" t="s">
        <v>511</v>
      </c>
      <c r="G57" s="54" t="s">
        <v>300</v>
      </c>
      <c r="H57" s="54" t="s">
        <v>300</v>
      </c>
      <c r="I57" s="54" t="s">
        <v>300</v>
      </c>
      <c r="J57" s="54" t="s">
        <v>300</v>
      </c>
      <c r="K57" s="54" t="s">
        <v>300</v>
      </c>
      <c r="L57" s="54" t="s">
        <v>300</v>
      </c>
      <c r="M57" s="54">
        <v>6</v>
      </c>
      <c r="N57" s="54" t="s">
        <v>300</v>
      </c>
      <c r="O57" s="54" t="s">
        <v>300</v>
      </c>
      <c r="P57" s="54" t="s">
        <v>300</v>
      </c>
      <c r="Q57" s="54" t="s">
        <v>300</v>
      </c>
      <c r="R57" s="54" t="s">
        <v>300</v>
      </c>
      <c r="S57" s="54" t="s">
        <v>300</v>
      </c>
      <c r="T57" s="54" t="s">
        <v>300</v>
      </c>
    </row>
    <row r="58" spans="1:113" x14ac:dyDescent="0.25">
      <c r="A58" s="54">
        <v>35</v>
      </c>
      <c r="B58" s="54" t="s">
        <v>300</v>
      </c>
      <c r="C58" s="54" t="s">
        <v>506</v>
      </c>
      <c r="D58" s="54" t="s">
        <v>411</v>
      </c>
      <c r="E58" s="54" t="s">
        <v>300</v>
      </c>
      <c r="F58" s="54" t="s">
        <v>511</v>
      </c>
      <c r="G58" s="54" t="s">
        <v>300</v>
      </c>
      <c r="H58" s="54" t="s">
        <v>300</v>
      </c>
      <c r="I58" s="54" t="s">
        <v>300</v>
      </c>
      <c r="J58" s="54" t="s">
        <v>300</v>
      </c>
      <c r="K58" s="54" t="s">
        <v>300</v>
      </c>
      <c r="L58" s="54" t="s">
        <v>300</v>
      </c>
      <c r="M58" s="54">
        <v>6</v>
      </c>
      <c r="N58" s="54" t="s">
        <v>300</v>
      </c>
      <c r="O58" s="54" t="s">
        <v>300</v>
      </c>
      <c r="P58" s="54" t="s">
        <v>300</v>
      </c>
      <c r="Q58" s="54" t="s">
        <v>300</v>
      </c>
      <c r="R58" s="54" t="s">
        <v>300</v>
      </c>
      <c r="S58" s="54" t="s">
        <v>300</v>
      </c>
      <c r="T58" s="54" t="s">
        <v>300</v>
      </c>
    </row>
    <row r="59" spans="1:113" x14ac:dyDescent="0.25">
      <c r="A59" s="54">
        <v>36</v>
      </c>
      <c r="B59" s="53" t="s">
        <v>300</v>
      </c>
      <c r="C59" s="54" t="s">
        <v>506</v>
      </c>
      <c r="D59" s="54" t="s">
        <v>411</v>
      </c>
      <c r="E59" s="53" t="s">
        <v>300</v>
      </c>
      <c r="F59" s="54" t="s">
        <v>511</v>
      </c>
      <c r="G59" s="54" t="s">
        <v>300</v>
      </c>
      <c r="H59" s="54" t="s">
        <v>300</v>
      </c>
      <c r="I59" s="54" t="s">
        <v>300</v>
      </c>
      <c r="J59" s="54" t="s">
        <v>300</v>
      </c>
      <c r="K59" s="54" t="s">
        <v>300</v>
      </c>
      <c r="L59" s="54" t="s">
        <v>300</v>
      </c>
      <c r="M59" s="54">
        <v>6</v>
      </c>
      <c r="N59" s="54" t="s">
        <v>300</v>
      </c>
      <c r="O59" s="54" t="s">
        <v>300</v>
      </c>
      <c r="P59" s="54" t="s">
        <v>300</v>
      </c>
      <c r="Q59" s="54" t="s">
        <v>300</v>
      </c>
      <c r="R59" s="54" t="s">
        <v>300</v>
      </c>
      <c r="S59" s="54" t="s">
        <v>300</v>
      </c>
      <c r="T59" s="54" t="s">
        <v>300</v>
      </c>
    </row>
    <row r="60" spans="1:113" s="50" customFormat="1" ht="12.75" x14ac:dyDescent="0.2">
      <c r="B60" s="51"/>
      <c r="C60" s="51"/>
      <c r="K60" s="51"/>
    </row>
    <row r="61" spans="1:113" s="50" customFormat="1" x14ac:dyDescent="0.25">
      <c r="B61" s="48" t="s">
        <v>108</v>
      </c>
      <c r="C61" s="48"/>
      <c r="D61" s="48"/>
      <c r="E61" s="48"/>
      <c r="F61" s="48"/>
      <c r="G61" s="48"/>
      <c r="H61" s="48"/>
      <c r="I61" s="48"/>
      <c r="J61" s="48"/>
      <c r="K61" s="48"/>
      <c r="L61" s="48"/>
      <c r="M61" s="48"/>
      <c r="N61" s="48"/>
      <c r="O61" s="48"/>
      <c r="P61" s="48"/>
      <c r="Q61" s="48"/>
      <c r="R61" s="48"/>
    </row>
    <row r="62" spans="1:113" x14ac:dyDescent="0.25">
      <c r="B62" s="412" t="s">
        <v>447</v>
      </c>
      <c r="C62" s="412"/>
      <c r="D62" s="412"/>
      <c r="E62" s="412"/>
      <c r="F62" s="412"/>
      <c r="G62" s="412"/>
      <c r="H62" s="412"/>
      <c r="I62" s="412"/>
      <c r="J62" s="412"/>
      <c r="K62" s="412"/>
      <c r="L62" s="412"/>
      <c r="M62" s="412"/>
      <c r="N62" s="412"/>
      <c r="O62" s="412"/>
      <c r="P62" s="412"/>
      <c r="Q62" s="412"/>
      <c r="R62" s="412"/>
    </row>
    <row r="63" spans="1:113" x14ac:dyDescent="0.25">
      <c r="B63" s="48"/>
      <c r="C63" s="48"/>
      <c r="D63" s="48"/>
      <c r="E63" s="48"/>
      <c r="F63" s="48"/>
      <c r="G63" s="48"/>
      <c r="H63" s="48"/>
      <c r="I63" s="48"/>
      <c r="J63" s="48"/>
      <c r="K63" s="48"/>
      <c r="L63" s="48"/>
      <c r="M63" s="48"/>
      <c r="N63" s="48"/>
      <c r="O63" s="48"/>
      <c r="P63" s="48"/>
      <c r="Q63" s="48"/>
      <c r="R63" s="48"/>
      <c r="S63" s="48"/>
      <c r="T63" s="48"/>
      <c r="U63" s="48"/>
      <c r="V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x14ac:dyDescent="0.25">
      <c r="B64" s="47" t="s">
        <v>411</v>
      </c>
      <c r="C64" s="47"/>
      <c r="D64" s="47"/>
      <c r="E64" s="47"/>
      <c r="F64" s="45"/>
      <c r="G64" s="45"/>
      <c r="H64" s="47"/>
      <c r="I64" s="47"/>
      <c r="J64" s="47"/>
      <c r="K64" s="47"/>
      <c r="L64" s="47"/>
      <c r="M64" s="47"/>
      <c r="N64" s="47"/>
      <c r="O64" s="47"/>
      <c r="P64" s="47"/>
      <c r="Q64" s="47"/>
      <c r="R64" s="47"/>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x14ac:dyDescent="0.25">
      <c r="B65" s="47" t="s">
        <v>107</v>
      </c>
      <c r="C65" s="47"/>
      <c r="D65" s="47"/>
      <c r="E65" s="47"/>
      <c r="F65" s="45"/>
      <c r="G65" s="45"/>
      <c r="H65" s="47"/>
      <c r="I65" s="47"/>
      <c r="J65" s="47"/>
      <c r="K65" s="47"/>
      <c r="L65" s="47"/>
      <c r="M65" s="47"/>
      <c r="N65" s="47"/>
      <c r="O65" s="47"/>
      <c r="P65" s="47"/>
      <c r="Q65" s="47"/>
      <c r="R65" s="47"/>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5" customFormat="1" x14ac:dyDescent="0.25">
      <c r="B66" s="47" t="s">
        <v>106</v>
      </c>
      <c r="C66" s="47"/>
      <c r="D66" s="47"/>
      <c r="E66" s="47"/>
      <c r="H66" s="47"/>
      <c r="I66" s="47"/>
      <c r="J66" s="47"/>
      <c r="K66" s="47"/>
      <c r="L66" s="47"/>
      <c r="M66" s="47"/>
      <c r="N66" s="47"/>
      <c r="O66" s="47"/>
      <c r="P66" s="47"/>
      <c r="Q66" s="47"/>
      <c r="R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105</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104</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B69" s="47" t="s">
        <v>103</v>
      </c>
      <c r="C69" s="47"/>
      <c r="D69" s="47"/>
      <c r="E69" s="47"/>
      <c r="H69" s="47"/>
      <c r="I69" s="47"/>
      <c r="J69" s="47"/>
      <c r="K69" s="47"/>
      <c r="L69" s="47"/>
      <c r="M69" s="47"/>
      <c r="N69" s="47"/>
      <c r="O69" s="47"/>
      <c r="P69" s="47"/>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row r="70" spans="2:113" s="45" customFormat="1" x14ac:dyDescent="0.25">
      <c r="B70" s="47" t="s">
        <v>102</v>
      </c>
      <c r="C70" s="47"/>
      <c r="D70" s="47"/>
      <c r="E70" s="47"/>
      <c r="H70" s="47"/>
      <c r="I70" s="47"/>
      <c r="J70" s="47"/>
      <c r="K70" s="47"/>
      <c r="L70" s="47"/>
      <c r="M70" s="47"/>
      <c r="N70" s="47"/>
      <c r="O70" s="47"/>
      <c r="P70" s="47"/>
      <c r="Q70" s="47"/>
      <c r="R70" s="47"/>
      <c r="S70" s="47"/>
      <c r="T70" s="47"/>
      <c r="U70" s="47"/>
      <c r="V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5" customFormat="1" x14ac:dyDescent="0.25">
      <c r="B71" s="47" t="s">
        <v>101</v>
      </c>
      <c r="C71" s="47"/>
      <c r="D71" s="47"/>
      <c r="E71" s="47"/>
      <c r="H71" s="47"/>
      <c r="I71" s="47"/>
      <c r="J71" s="47"/>
      <c r="K71" s="47"/>
      <c r="L71" s="47"/>
      <c r="M71" s="47"/>
      <c r="N71" s="47"/>
      <c r="O71" s="47"/>
      <c r="P71" s="47"/>
      <c r="Q71" s="47"/>
      <c r="R71" s="47"/>
      <c r="S71" s="47"/>
      <c r="T71" s="47"/>
      <c r="U71" s="47"/>
      <c r="V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c r="CI71" s="46"/>
      <c r="CJ71" s="46"/>
      <c r="CK71" s="46"/>
      <c r="CL71" s="46"/>
      <c r="CM71" s="46"/>
      <c r="CN71" s="46"/>
      <c r="CO71" s="46"/>
      <c r="CP71" s="46"/>
      <c r="CQ71" s="46"/>
      <c r="CR71" s="46"/>
      <c r="CS71" s="46"/>
      <c r="CT71" s="46"/>
      <c r="CU71" s="46"/>
      <c r="CV71" s="46"/>
      <c r="CW71" s="46"/>
      <c r="CX71" s="46"/>
      <c r="CY71" s="46"/>
      <c r="CZ71" s="46"/>
      <c r="DA71" s="46"/>
      <c r="DB71" s="46"/>
      <c r="DC71" s="46"/>
      <c r="DD71" s="46"/>
      <c r="DE71" s="46"/>
      <c r="DF71" s="46"/>
      <c r="DG71" s="46"/>
      <c r="DH71" s="46"/>
      <c r="DI71" s="46"/>
    </row>
    <row r="72" spans="2:113" s="45" customFormat="1" x14ac:dyDescent="0.25">
      <c r="B72" s="47" t="s">
        <v>100</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c r="CI72" s="46"/>
      <c r="CJ72" s="46"/>
      <c r="CK72" s="46"/>
      <c r="CL72" s="46"/>
      <c r="CM72" s="46"/>
      <c r="CN72" s="46"/>
      <c r="CO72" s="46"/>
      <c r="CP72" s="46"/>
      <c r="CQ72" s="46"/>
      <c r="CR72" s="46"/>
      <c r="CS72" s="46"/>
      <c r="CT72" s="46"/>
      <c r="CU72" s="46"/>
      <c r="CV72" s="46"/>
      <c r="CW72" s="46"/>
      <c r="CX72" s="46"/>
      <c r="CY72" s="46"/>
      <c r="CZ72" s="46"/>
      <c r="DA72" s="46"/>
      <c r="DB72" s="46"/>
      <c r="DC72" s="46"/>
      <c r="DD72" s="46"/>
      <c r="DE72" s="46"/>
      <c r="DF72" s="46"/>
      <c r="DG72" s="46"/>
      <c r="DH72" s="46"/>
      <c r="DI72" s="46"/>
    </row>
    <row r="73" spans="2:113" s="45" customFormat="1" x14ac:dyDescent="0.25">
      <c r="B73" s="47" t="s">
        <v>99</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c r="CI73" s="46"/>
      <c r="CJ73" s="46"/>
      <c r="CK73" s="46"/>
      <c r="CL73" s="46"/>
      <c r="CM73" s="46"/>
      <c r="CN73" s="46"/>
      <c r="CO73" s="46"/>
      <c r="CP73" s="46"/>
      <c r="CQ73" s="46"/>
      <c r="CR73" s="46"/>
      <c r="CS73" s="46"/>
      <c r="CT73" s="46"/>
      <c r="CU73" s="46"/>
      <c r="CV73" s="46"/>
      <c r="CW73" s="46"/>
      <c r="CX73" s="46"/>
      <c r="CY73" s="46"/>
      <c r="CZ73" s="46"/>
      <c r="DA73" s="46"/>
      <c r="DB73" s="46"/>
      <c r="DC73" s="46"/>
      <c r="DD73" s="46"/>
      <c r="DE73" s="46"/>
      <c r="DF73" s="46"/>
      <c r="DG73" s="46"/>
      <c r="DH73" s="46"/>
      <c r="DI73" s="46"/>
    </row>
    <row r="74" spans="2:113" s="45" customFormat="1" x14ac:dyDescent="0.25">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c r="CI74" s="46"/>
      <c r="CJ74" s="46"/>
      <c r="CK74" s="46"/>
      <c r="CL74" s="46"/>
      <c r="CM74" s="46"/>
      <c r="CN74" s="46"/>
      <c r="CO74" s="46"/>
      <c r="CP74" s="46"/>
      <c r="CQ74" s="46"/>
      <c r="CR74" s="46"/>
      <c r="CS74" s="46"/>
      <c r="CT74" s="46"/>
      <c r="CU74" s="46"/>
      <c r="CV74" s="46"/>
      <c r="CW74" s="46"/>
      <c r="CX74" s="46"/>
      <c r="CY74" s="46"/>
      <c r="CZ74" s="46"/>
      <c r="DA74" s="46"/>
      <c r="DB74" s="46"/>
      <c r="DC74" s="46"/>
      <c r="DD74" s="46"/>
      <c r="DE74" s="46"/>
      <c r="DF74" s="46"/>
      <c r="DG74" s="46"/>
      <c r="DH74" s="46"/>
      <c r="DI74" s="46"/>
    </row>
    <row r="75" spans="2:113" s="45" customFormat="1" x14ac:dyDescent="0.25">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c r="CI75" s="46"/>
      <c r="CJ75" s="46"/>
      <c r="CK75" s="46"/>
      <c r="CL75" s="46"/>
      <c r="CM75" s="46"/>
      <c r="CN75" s="46"/>
      <c r="CO75" s="46"/>
      <c r="CP75" s="46"/>
      <c r="CQ75" s="46"/>
      <c r="CR75" s="46"/>
      <c r="CS75" s="46"/>
      <c r="CT75" s="46"/>
      <c r="CU75" s="46"/>
      <c r="CV75" s="46"/>
      <c r="CW75" s="46"/>
      <c r="CX75" s="46"/>
      <c r="CY75" s="46"/>
      <c r="CZ75" s="46"/>
      <c r="DA75" s="46"/>
      <c r="DB75" s="46"/>
      <c r="DC75" s="46"/>
      <c r="DD75" s="46"/>
      <c r="DE75" s="46"/>
      <c r="DF75" s="46"/>
      <c r="DG75" s="46"/>
      <c r="DH75" s="46"/>
      <c r="DI75" s="46"/>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62:R62"/>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5" sqref="E5:Y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4" width="12.570312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1.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265"/>
      <c r="B5" s="265"/>
      <c r="C5" s="265"/>
      <c r="D5" s="265"/>
      <c r="E5" s="383" t="str">
        <f>'1. паспорт местоположение'!A5</f>
        <v>Год раскрытия информации: 2023 год</v>
      </c>
      <c r="F5" s="383"/>
      <c r="G5" s="383"/>
      <c r="H5" s="383"/>
      <c r="I5" s="383"/>
      <c r="J5" s="383"/>
      <c r="K5" s="383"/>
      <c r="L5" s="383"/>
      <c r="M5" s="383"/>
      <c r="N5" s="383"/>
      <c r="O5" s="383"/>
      <c r="P5" s="383"/>
      <c r="Q5" s="383"/>
      <c r="R5" s="383"/>
      <c r="S5" s="383"/>
      <c r="T5" s="383"/>
      <c r="U5" s="383"/>
      <c r="V5" s="383"/>
      <c r="W5" s="383"/>
      <c r="X5" s="383"/>
      <c r="Y5" s="383"/>
      <c r="Z5" s="265"/>
      <c r="AA5" s="26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91" t="s">
        <v>7</v>
      </c>
      <c r="F7" s="391"/>
      <c r="G7" s="391"/>
      <c r="H7" s="391"/>
      <c r="I7" s="391"/>
      <c r="J7" s="391"/>
      <c r="K7" s="391"/>
      <c r="L7" s="391"/>
      <c r="M7" s="391"/>
      <c r="N7" s="391"/>
      <c r="O7" s="391"/>
      <c r="P7" s="391"/>
      <c r="Q7" s="391"/>
      <c r="R7" s="391"/>
      <c r="S7" s="391"/>
      <c r="T7" s="391"/>
      <c r="U7" s="391"/>
      <c r="V7" s="391"/>
      <c r="W7" s="391"/>
      <c r="X7" s="391"/>
      <c r="Y7" s="3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2" t="str">
        <f>'1. паспорт местоположение'!A9</f>
        <v>АО "Россети Тюмень"</v>
      </c>
      <c r="F9" s="392"/>
      <c r="G9" s="392"/>
      <c r="H9" s="392"/>
      <c r="I9" s="392"/>
      <c r="J9" s="392"/>
      <c r="K9" s="392"/>
      <c r="L9" s="392"/>
      <c r="M9" s="392"/>
      <c r="N9" s="392"/>
      <c r="O9" s="392"/>
      <c r="P9" s="392"/>
      <c r="Q9" s="392"/>
      <c r="R9" s="392"/>
      <c r="S9" s="392"/>
      <c r="T9" s="392"/>
      <c r="U9" s="392"/>
      <c r="V9" s="392"/>
      <c r="W9" s="392"/>
      <c r="X9" s="392"/>
      <c r="Y9" s="392"/>
    </row>
    <row r="10" spans="1:27" s="12" customFormat="1" ht="18.75" customHeight="1" x14ac:dyDescent="0.2">
      <c r="E10" s="396" t="s">
        <v>6</v>
      </c>
      <c r="F10" s="396"/>
      <c r="G10" s="396"/>
      <c r="H10" s="396"/>
      <c r="I10" s="396"/>
      <c r="J10" s="396"/>
      <c r="K10" s="396"/>
      <c r="L10" s="396"/>
      <c r="M10" s="396"/>
      <c r="N10" s="396"/>
      <c r="O10" s="396"/>
      <c r="P10" s="396"/>
      <c r="Q10" s="396"/>
      <c r="R10" s="396"/>
      <c r="S10" s="396"/>
      <c r="T10" s="396"/>
      <c r="U10" s="396"/>
      <c r="V10" s="396"/>
      <c r="W10" s="396"/>
      <c r="X10" s="396"/>
      <c r="Y10" s="3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2" t="str">
        <f>'1. паспорт местоположение'!A12</f>
        <v>I_NS1200.PS.0038</v>
      </c>
      <c r="F12" s="392"/>
      <c r="G12" s="392"/>
      <c r="H12" s="392"/>
      <c r="I12" s="392"/>
      <c r="J12" s="392"/>
      <c r="K12" s="392"/>
      <c r="L12" s="392"/>
      <c r="M12" s="392"/>
      <c r="N12" s="392"/>
      <c r="O12" s="392"/>
      <c r="P12" s="392"/>
      <c r="Q12" s="392"/>
      <c r="R12" s="392"/>
      <c r="S12" s="392"/>
      <c r="T12" s="392"/>
      <c r="U12" s="392"/>
      <c r="V12" s="392"/>
      <c r="W12" s="392"/>
      <c r="X12" s="392"/>
      <c r="Y12" s="392"/>
    </row>
    <row r="13" spans="1:27" s="12" customFormat="1" ht="18.75" customHeight="1" x14ac:dyDescent="0.2">
      <c r="E13" s="396" t="s">
        <v>5</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2" t="str">
        <f>'1. паспорт местоположение'!A15</f>
        <v>ПС 110/35/6 кВ Эргинская с ВЛ 110 кВ (новое строительство ПС с трансформаторной мощностью 2х40 МВА и ВЛ протяженностью 2х36 км)</v>
      </c>
      <c r="F15" s="392"/>
      <c r="G15" s="392"/>
      <c r="H15" s="392"/>
      <c r="I15" s="392"/>
      <c r="J15" s="392"/>
      <c r="K15" s="392"/>
      <c r="L15" s="392"/>
      <c r="M15" s="392"/>
      <c r="N15" s="392"/>
      <c r="O15" s="392"/>
      <c r="P15" s="392"/>
      <c r="Q15" s="392"/>
      <c r="R15" s="392"/>
      <c r="S15" s="392"/>
      <c r="T15" s="392"/>
      <c r="U15" s="392"/>
      <c r="V15" s="392"/>
      <c r="W15" s="392"/>
      <c r="X15" s="392"/>
      <c r="Y15" s="392"/>
    </row>
    <row r="16" spans="1:27" s="3" customFormat="1" ht="15" customHeight="1" x14ac:dyDescent="0.2">
      <c r="E16" s="396" t="s">
        <v>4</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6"/>
      <c r="F18" s="426"/>
      <c r="G18" s="426"/>
      <c r="H18" s="426"/>
      <c r="I18" s="426"/>
      <c r="J18" s="426"/>
      <c r="K18" s="426"/>
      <c r="L18" s="426"/>
      <c r="M18" s="426"/>
      <c r="N18" s="426"/>
      <c r="O18" s="426"/>
      <c r="P18" s="426"/>
      <c r="Q18" s="426"/>
      <c r="R18" s="426"/>
      <c r="S18" s="426"/>
      <c r="T18" s="426"/>
      <c r="U18" s="426"/>
      <c r="V18" s="426"/>
      <c r="W18" s="426"/>
      <c r="X18" s="426"/>
      <c r="Y18" s="426"/>
    </row>
    <row r="19" spans="1:27" ht="25.5" customHeight="1" x14ac:dyDescent="0.25">
      <c r="A19" s="426" t="s">
        <v>415</v>
      </c>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row>
    <row r="20" spans="1:27" s="52" customFormat="1" ht="21" customHeight="1" x14ac:dyDescent="0.25"/>
    <row r="21" spans="1:27" ht="15.75" customHeight="1" x14ac:dyDescent="0.25">
      <c r="A21" s="428" t="s">
        <v>3</v>
      </c>
      <c r="B21" s="431" t="s">
        <v>421</v>
      </c>
      <c r="C21" s="432"/>
      <c r="D21" s="431" t="s">
        <v>423</v>
      </c>
      <c r="E21" s="432"/>
      <c r="F21" s="423" t="s">
        <v>92</v>
      </c>
      <c r="G21" s="425"/>
      <c r="H21" s="425"/>
      <c r="I21" s="424"/>
      <c r="J21" s="428" t="s">
        <v>424</v>
      </c>
      <c r="K21" s="431" t="s">
        <v>425</v>
      </c>
      <c r="L21" s="432"/>
      <c r="M21" s="431" t="s">
        <v>426</v>
      </c>
      <c r="N21" s="432"/>
      <c r="O21" s="431" t="s">
        <v>414</v>
      </c>
      <c r="P21" s="432"/>
      <c r="Q21" s="431" t="s">
        <v>125</v>
      </c>
      <c r="R21" s="432"/>
      <c r="S21" s="428" t="s">
        <v>124</v>
      </c>
      <c r="T21" s="428" t="s">
        <v>427</v>
      </c>
      <c r="U21" s="428" t="s">
        <v>422</v>
      </c>
      <c r="V21" s="431" t="s">
        <v>123</v>
      </c>
      <c r="W21" s="432"/>
      <c r="X21" s="423" t="s">
        <v>115</v>
      </c>
      <c r="Y21" s="425"/>
      <c r="Z21" s="423" t="s">
        <v>114</v>
      </c>
      <c r="AA21" s="425"/>
    </row>
    <row r="22" spans="1:27" ht="216" customHeight="1" x14ac:dyDescent="0.25">
      <c r="A22" s="429"/>
      <c r="B22" s="433"/>
      <c r="C22" s="434"/>
      <c r="D22" s="433"/>
      <c r="E22" s="434"/>
      <c r="F22" s="423" t="s">
        <v>122</v>
      </c>
      <c r="G22" s="424"/>
      <c r="H22" s="423" t="s">
        <v>121</v>
      </c>
      <c r="I22" s="424"/>
      <c r="J22" s="430"/>
      <c r="K22" s="433"/>
      <c r="L22" s="434"/>
      <c r="M22" s="433"/>
      <c r="N22" s="434"/>
      <c r="O22" s="433"/>
      <c r="P22" s="434"/>
      <c r="Q22" s="433"/>
      <c r="R22" s="434"/>
      <c r="S22" s="430"/>
      <c r="T22" s="430"/>
      <c r="U22" s="430"/>
      <c r="V22" s="433"/>
      <c r="W22" s="434"/>
      <c r="X22" s="71" t="s">
        <v>113</v>
      </c>
      <c r="Y22" s="71" t="s">
        <v>412</v>
      </c>
      <c r="Z22" s="71" t="s">
        <v>112</v>
      </c>
      <c r="AA22" s="71" t="s">
        <v>111</v>
      </c>
    </row>
    <row r="23" spans="1:27" ht="60" customHeight="1" x14ac:dyDescent="0.25">
      <c r="A23" s="430"/>
      <c r="B23" s="123" t="s">
        <v>109</v>
      </c>
      <c r="C23" s="123" t="s">
        <v>110</v>
      </c>
      <c r="D23" s="72" t="s">
        <v>109</v>
      </c>
      <c r="E23" s="72" t="s">
        <v>110</v>
      </c>
      <c r="F23" s="72" t="s">
        <v>109</v>
      </c>
      <c r="G23" s="72" t="s">
        <v>110</v>
      </c>
      <c r="H23" s="72" t="s">
        <v>109</v>
      </c>
      <c r="I23" s="72" t="s">
        <v>110</v>
      </c>
      <c r="J23" s="72" t="s">
        <v>109</v>
      </c>
      <c r="K23" s="72" t="s">
        <v>109</v>
      </c>
      <c r="L23" s="72" t="s">
        <v>110</v>
      </c>
      <c r="M23" s="72" t="s">
        <v>109</v>
      </c>
      <c r="N23" s="72" t="s">
        <v>110</v>
      </c>
      <c r="O23" s="72" t="s">
        <v>109</v>
      </c>
      <c r="P23" s="72" t="s">
        <v>110</v>
      </c>
      <c r="Q23" s="72" t="s">
        <v>109</v>
      </c>
      <c r="R23" s="72" t="s">
        <v>110</v>
      </c>
      <c r="S23" s="72" t="s">
        <v>109</v>
      </c>
      <c r="T23" s="72" t="s">
        <v>109</v>
      </c>
      <c r="U23" s="72" t="s">
        <v>109</v>
      </c>
      <c r="V23" s="72" t="s">
        <v>109</v>
      </c>
      <c r="W23" s="72" t="s">
        <v>110</v>
      </c>
      <c r="X23" s="72" t="s">
        <v>109</v>
      </c>
      <c r="Y23" s="72" t="s">
        <v>109</v>
      </c>
      <c r="Z23" s="71" t="s">
        <v>109</v>
      </c>
      <c r="AA23" s="71" t="s">
        <v>109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2" customFormat="1" ht="52.5" customHeight="1" x14ac:dyDescent="0.25">
      <c r="A25" s="77" t="s">
        <v>300</v>
      </c>
      <c r="B25" s="77" t="s">
        <v>300</v>
      </c>
      <c r="C25" s="77" t="s">
        <v>300</v>
      </c>
      <c r="D25" s="77" t="s">
        <v>300</v>
      </c>
      <c r="E25" s="71" t="s">
        <v>300</v>
      </c>
      <c r="F25" s="71" t="s">
        <v>300</v>
      </c>
      <c r="G25" s="77" t="s">
        <v>300</v>
      </c>
      <c r="H25" s="77" t="s">
        <v>300</v>
      </c>
      <c r="I25" s="77" t="s">
        <v>300</v>
      </c>
      <c r="J25" s="77" t="s">
        <v>300</v>
      </c>
      <c r="K25" s="78" t="s">
        <v>300</v>
      </c>
      <c r="L25" s="77" t="s">
        <v>300</v>
      </c>
      <c r="M25" s="138" t="s">
        <v>300</v>
      </c>
      <c r="N25" s="71" t="s">
        <v>300</v>
      </c>
      <c r="O25" s="139" t="s">
        <v>300</v>
      </c>
      <c r="P25" s="77" t="s">
        <v>300</v>
      </c>
      <c r="Q25" s="79"/>
      <c r="R25" s="77" t="s">
        <v>300</v>
      </c>
      <c r="S25" s="138" t="s">
        <v>300</v>
      </c>
      <c r="T25" s="138" t="s">
        <v>300</v>
      </c>
      <c r="U25" s="138" t="s">
        <v>300</v>
      </c>
      <c r="V25" s="78" t="s">
        <v>300</v>
      </c>
      <c r="W25" s="77" t="s">
        <v>300</v>
      </c>
      <c r="X25" s="78" t="s">
        <v>300</v>
      </c>
      <c r="Y25" s="78" t="s">
        <v>300</v>
      </c>
      <c r="Z25" s="78" t="s">
        <v>300</v>
      </c>
      <c r="AA25" s="78" t="s">
        <v>300</v>
      </c>
    </row>
    <row r="26" spans="1:27" ht="3" customHeight="1" x14ac:dyDescent="0.25">
      <c r="H26" s="44" t="s">
        <v>300</v>
      </c>
      <c r="N26" s="44" t="s">
        <v>300</v>
      </c>
      <c r="X26" s="73"/>
      <c r="Y26" s="74"/>
      <c r="Z26" s="45"/>
      <c r="AA26" s="45"/>
    </row>
    <row r="27" spans="1:27" s="50" customFormat="1" ht="12.75" x14ac:dyDescent="0.2">
      <c r="A27" s="51"/>
      <c r="B27" s="51"/>
      <c r="C27" s="51"/>
      <c r="E27" s="51"/>
      <c r="X27" s="75"/>
      <c r="Y27" s="75"/>
      <c r="Z27" s="75"/>
      <c r="AA27" s="75"/>
    </row>
    <row r="28" spans="1:27" s="50" customFormat="1" ht="12.75" x14ac:dyDescent="0.2">
      <c r="A28" s="51"/>
      <c r="B28" s="51"/>
      <c r="C28" s="51"/>
    </row>
  </sheetData>
  <mergeCells count="27">
    <mergeCell ref="E5:Y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83" t="str">
        <f>'1. паспорт местоположение'!A5:C5</f>
        <v>Год раскрытия информации: 2023 год</v>
      </c>
      <c r="B5" s="383"/>
      <c r="C5" s="38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91" t="s">
        <v>7</v>
      </c>
      <c r="B7" s="391"/>
      <c r="C7" s="391"/>
      <c r="D7" s="13"/>
      <c r="E7" s="13"/>
      <c r="F7" s="13"/>
      <c r="G7" s="13"/>
      <c r="H7" s="13"/>
      <c r="I7" s="13"/>
      <c r="J7" s="13"/>
      <c r="K7" s="13"/>
      <c r="L7" s="13"/>
      <c r="M7" s="13"/>
      <c r="N7" s="13"/>
      <c r="O7" s="13"/>
      <c r="P7" s="13"/>
      <c r="Q7" s="13"/>
      <c r="R7" s="13"/>
      <c r="S7" s="13"/>
      <c r="T7" s="13"/>
      <c r="U7" s="13"/>
    </row>
    <row r="8" spans="1:29" s="12" customFormat="1" ht="18.75" x14ac:dyDescent="0.2">
      <c r="A8" s="391"/>
      <c r="B8" s="391"/>
      <c r="C8" s="391"/>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96" t="s">
        <v>6</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391"/>
      <c r="B11" s="391"/>
      <c r="C11" s="391"/>
      <c r="D11" s="14"/>
      <c r="E11" s="14"/>
      <c r="F11" s="14"/>
      <c r="G11" s="14"/>
      <c r="H11" s="13"/>
      <c r="I11" s="13"/>
      <c r="J11" s="13"/>
      <c r="K11" s="13"/>
      <c r="L11" s="13"/>
      <c r="M11" s="13"/>
      <c r="N11" s="13"/>
      <c r="O11" s="13"/>
      <c r="P11" s="13"/>
      <c r="Q11" s="13"/>
      <c r="R11" s="13"/>
      <c r="S11" s="13"/>
      <c r="T11" s="13"/>
      <c r="U11" s="13"/>
    </row>
    <row r="12" spans="1:29" s="12" customFormat="1" ht="18.75" x14ac:dyDescent="0.2">
      <c r="A12" s="392" t="str">
        <f>'1. паспорт местоположение'!A12:C12</f>
        <v>I_NS1200.PS.0038</v>
      </c>
      <c r="B12" s="392"/>
      <c r="C12" s="392"/>
      <c r="D12" s="8"/>
      <c r="E12" s="8"/>
      <c r="F12" s="8"/>
      <c r="G12" s="8"/>
      <c r="H12" s="13"/>
      <c r="I12" s="13"/>
      <c r="J12" s="13"/>
      <c r="K12" s="13"/>
      <c r="L12" s="13"/>
      <c r="M12" s="13"/>
      <c r="N12" s="13"/>
      <c r="O12" s="13"/>
      <c r="P12" s="13"/>
      <c r="Q12" s="13"/>
      <c r="R12" s="13"/>
      <c r="S12" s="13"/>
      <c r="T12" s="13"/>
      <c r="U12" s="13"/>
    </row>
    <row r="13" spans="1:29" s="12" customFormat="1" ht="18.75" x14ac:dyDescent="0.2">
      <c r="A13" s="396" t="s">
        <v>5</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35"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35"/>
      <c r="C15" s="435"/>
      <c r="D15" s="8"/>
      <c r="E15" s="8"/>
      <c r="F15" s="8"/>
      <c r="G15" s="8"/>
      <c r="H15" s="8"/>
      <c r="I15" s="8"/>
      <c r="J15" s="8"/>
      <c r="K15" s="8"/>
      <c r="L15" s="8"/>
      <c r="M15" s="8"/>
      <c r="N15" s="8"/>
      <c r="O15" s="8"/>
      <c r="P15" s="8"/>
      <c r="Q15" s="8"/>
      <c r="R15" s="8"/>
      <c r="S15" s="8"/>
      <c r="T15" s="8"/>
      <c r="U15" s="8"/>
    </row>
    <row r="16" spans="1:29" s="3" customFormat="1" ht="15" customHeight="1" x14ac:dyDescent="0.2">
      <c r="A16" s="396" t="s">
        <v>4</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398"/>
      <c r="B17" s="398"/>
      <c r="C17" s="398"/>
      <c r="D17" s="4"/>
      <c r="E17" s="4"/>
      <c r="F17" s="4"/>
      <c r="G17" s="4"/>
      <c r="H17" s="4"/>
      <c r="I17" s="4"/>
      <c r="J17" s="4"/>
      <c r="K17" s="4"/>
      <c r="L17" s="4"/>
      <c r="M17" s="4"/>
      <c r="N17" s="4"/>
      <c r="O17" s="4"/>
      <c r="P17" s="4"/>
      <c r="Q17" s="4"/>
      <c r="R17" s="4"/>
    </row>
    <row r="18" spans="1:21" s="3" customFormat="1" ht="27.75" customHeight="1" x14ac:dyDescent="0.2">
      <c r="A18" s="399" t="s">
        <v>407</v>
      </c>
      <c r="B18" s="399"/>
      <c r="C18" s="3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63</v>
      </c>
      <c r="B22" s="30" t="s">
        <v>419</v>
      </c>
      <c r="C22" s="58" t="s">
        <v>482</v>
      </c>
      <c r="D22" s="29"/>
      <c r="E22" s="29"/>
      <c r="F22" s="28"/>
      <c r="G22" s="28"/>
      <c r="H22" s="28"/>
      <c r="I22" s="28"/>
      <c r="J22" s="28"/>
      <c r="K22" s="28"/>
      <c r="L22" s="28"/>
      <c r="M22" s="28"/>
      <c r="N22" s="28"/>
      <c r="O22" s="28"/>
      <c r="P22" s="28"/>
      <c r="Q22" s="27"/>
      <c r="R22" s="27"/>
      <c r="S22" s="27"/>
      <c r="T22" s="27"/>
      <c r="U22" s="27"/>
    </row>
    <row r="23" spans="1:21" ht="228.75" customHeight="1" x14ac:dyDescent="0.25">
      <c r="A23" s="24" t="s">
        <v>61</v>
      </c>
      <c r="B23" s="26" t="s">
        <v>58</v>
      </c>
      <c r="C23" s="32"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439</v>
      </c>
      <c r="C24" s="32" t="s">
        <v>490</v>
      </c>
      <c r="D24" s="259">
        <f>588.34854/80</f>
        <v>7.3543567499999991</v>
      </c>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440</v>
      </c>
      <c r="C25" s="32" t="s">
        <v>505</v>
      </c>
      <c r="D25" s="259">
        <f>608.94709/72</f>
        <v>8.4575984722222231</v>
      </c>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455</v>
      </c>
      <c r="D26" s="260"/>
      <c r="E26" s="23"/>
      <c r="F26" s="23"/>
      <c r="G26" s="23"/>
      <c r="H26" s="23"/>
      <c r="I26" s="23"/>
      <c r="J26" s="23"/>
      <c r="K26" s="23"/>
      <c r="L26" s="23"/>
      <c r="M26" s="23"/>
      <c r="N26" s="23"/>
      <c r="O26" s="23"/>
      <c r="P26" s="23"/>
      <c r="Q26" s="23"/>
      <c r="R26" s="23"/>
      <c r="S26" s="23"/>
      <c r="T26" s="23"/>
      <c r="U26" s="23"/>
    </row>
    <row r="27" spans="1:21" ht="141" customHeight="1" x14ac:dyDescent="0.25">
      <c r="A27" s="24" t="s">
        <v>56</v>
      </c>
      <c r="B27" s="26" t="s">
        <v>420</v>
      </c>
      <c r="C27" s="148" t="s">
        <v>482</v>
      </c>
      <c r="D27" s="260"/>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727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P2" sqref="P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P2">
        <f>160*3</f>
        <v>480</v>
      </c>
      <c r="Z2" s="15" t="s">
        <v>8</v>
      </c>
    </row>
    <row r="3" spans="1:28" ht="18.75" x14ac:dyDescent="0.3">
      <c r="Z3" s="15" t="s">
        <v>66</v>
      </c>
    </row>
    <row r="4" spans="1:28" ht="18.75" customHeight="1" x14ac:dyDescent="0.25">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91" t="s">
        <v>7</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20"/>
      <c r="AB6" s="120"/>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20"/>
      <c r="AB7" s="120"/>
    </row>
    <row r="8" spans="1:28" ht="15.75"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21"/>
      <c r="AB8" s="121"/>
    </row>
    <row r="9" spans="1:28" ht="15.75" x14ac:dyDescent="0.25">
      <c r="A9" s="396" t="s">
        <v>6</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22"/>
      <c r="AB9" s="122"/>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20"/>
      <c r="AB10" s="120"/>
    </row>
    <row r="11" spans="1:28" ht="15.75" x14ac:dyDescent="0.25">
      <c r="A11" s="392" t="str">
        <f>'1. паспорт местоположение'!A12:C12</f>
        <v>I_NS1200.PS.0038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21"/>
      <c r="AB11" s="121"/>
    </row>
    <row r="12" spans="1:28" ht="15.75" x14ac:dyDescent="0.25">
      <c r="A12" s="396" t="s">
        <v>5</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22"/>
      <c r="AB12" s="122"/>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1"/>
      <c r="AB13" s="11"/>
    </row>
    <row r="14" spans="1:28" ht="15.75" x14ac:dyDescent="0.25">
      <c r="A14" s="392"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21"/>
      <c r="AB14" s="121"/>
    </row>
    <row r="15" spans="1:28" ht="15.75" x14ac:dyDescent="0.25">
      <c r="A15" s="396" t="s">
        <v>4</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22"/>
      <c r="AB15" s="122"/>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30"/>
      <c r="AB16" s="130"/>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30"/>
      <c r="AB17" s="130"/>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30"/>
      <c r="AB18" s="130"/>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30"/>
      <c r="AB19" s="130"/>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131"/>
      <c r="AB20" s="131"/>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131"/>
      <c r="AB21" s="131"/>
    </row>
    <row r="22" spans="1:28" x14ac:dyDescent="0.25">
      <c r="A22" s="437" t="s">
        <v>438</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132"/>
      <c r="AB22" s="132"/>
    </row>
    <row r="23" spans="1:28" ht="32.25" customHeight="1" x14ac:dyDescent="0.25">
      <c r="A23" s="439" t="s">
        <v>297</v>
      </c>
      <c r="B23" s="440"/>
      <c r="C23" s="440"/>
      <c r="D23" s="440"/>
      <c r="E23" s="440"/>
      <c r="F23" s="440"/>
      <c r="G23" s="440"/>
      <c r="H23" s="440"/>
      <c r="I23" s="440"/>
      <c r="J23" s="440"/>
      <c r="K23" s="440"/>
      <c r="L23" s="441"/>
      <c r="M23" s="438" t="s">
        <v>298</v>
      </c>
      <c r="N23" s="438"/>
      <c r="O23" s="438"/>
      <c r="P23" s="438"/>
      <c r="Q23" s="438"/>
      <c r="R23" s="438"/>
      <c r="S23" s="438"/>
      <c r="T23" s="438"/>
      <c r="U23" s="438"/>
      <c r="V23" s="438"/>
      <c r="W23" s="438"/>
      <c r="X23" s="438"/>
      <c r="Y23" s="438"/>
      <c r="Z23" s="438"/>
    </row>
    <row r="24" spans="1:28" ht="151.5" customHeight="1" x14ac:dyDescent="0.25">
      <c r="A24" s="342" t="s">
        <v>229</v>
      </c>
      <c r="B24" s="69" t="s">
        <v>236</v>
      </c>
      <c r="C24" s="342" t="s">
        <v>291</v>
      </c>
      <c r="D24" s="342" t="s">
        <v>230</v>
      </c>
      <c r="E24" s="342" t="s">
        <v>292</v>
      </c>
      <c r="F24" s="342" t="s">
        <v>294</v>
      </c>
      <c r="G24" s="342" t="s">
        <v>293</v>
      </c>
      <c r="H24" s="342" t="s">
        <v>231</v>
      </c>
      <c r="I24" s="342" t="s">
        <v>295</v>
      </c>
      <c r="J24" s="342" t="s">
        <v>237</v>
      </c>
      <c r="K24" s="69" t="s">
        <v>235</v>
      </c>
      <c r="L24" s="69" t="s">
        <v>232</v>
      </c>
      <c r="M24" s="70" t="s">
        <v>244</v>
      </c>
      <c r="N24" s="69" t="s">
        <v>449</v>
      </c>
      <c r="O24" s="342" t="s">
        <v>242</v>
      </c>
      <c r="P24" s="342" t="s">
        <v>243</v>
      </c>
      <c r="Q24" s="342" t="s">
        <v>241</v>
      </c>
      <c r="R24" s="342" t="s">
        <v>231</v>
      </c>
      <c r="S24" s="342" t="s">
        <v>240</v>
      </c>
      <c r="T24" s="342" t="s">
        <v>239</v>
      </c>
      <c r="U24" s="342" t="s">
        <v>290</v>
      </c>
      <c r="V24" s="342" t="s">
        <v>241</v>
      </c>
      <c r="W24" s="80" t="s">
        <v>234</v>
      </c>
      <c r="X24" s="80" t="s">
        <v>246</v>
      </c>
      <c r="Y24" s="80" t="s">
        <v>247</v>
      </c>
      <c r="Z24" s="82" t="s">
        <v>245</v>
      </c>
    </row>
    <row r="25" spans="1:28" ht="16.5" customHeight="1" x14ac:dyDescent="0.25">
      <c r="A25" s="342">
        <v>1</v>
      </c>
      <c r="B25" s="69">
        <v>2</v>
      </c>
      <c r="C25" s="342">
        <v>3</v>
      </c>
      <c r="D25" s="69">
        <v>4</v>
      </c>
      <c r="E25" s="342">
        <v>5</v>
      </c>
      <c r="F25" s="69">
        <v>6</v>
      </c>
      <c r="G25" s="342">
        <v>7</v>
      </c>
      <c r="H25" s="69">
        <v>8</v>
      </c>
      <c r="I25" s="342">
        <v>9</v>
      </c>
      <c r="J25" s="69">
        <v>10</v>
      </c>
      <c r="K25" s="342">
        <v>11</v>
      </c>
      <c r="L25" s="69">
        <v>12</v>
      </c>
      <c r="M25" s="342">
        <v>13</v>
      </c>
      <c r="N25" s="69">
        <v>14</v>
      </c>
      <c r="O25" s="342">
        <v>15</v>
      </c>
      <c r="P25" s="69">
        <v>16</v>
      </c>
      <c r="Q25" s="342">
        <v>17</v>
      </c>
      <c r="R25" s="69">
        <v>18</v>
      </c>
      <c r="S25" s="342">
        <v>19</v>
      </c>
      <c r="T25" s="69">
        <v>20</v>
      </c>
      <c r="U25" s="342">
        <v>21</v>
      </c>
      <c r="V25" s="69">
        <v>22</v>
      </c>
      <c r="W25" s="342">
        <v>23</v>
      </c>
      <c r="X25" s="69">
        <v>24</v>
      </c>
      <c r="Y25" s="342">
        <v>25</v>
      </c>
      <c r="Z25" s="69">
        <v>26</v>
      </c>
    </row>
    <row r="26" spans="1:28" s="348" customFormat="1" ht="30" x14ac:dyDescent="0.25">
      <c r="A26" s="346"/>
      <c r="B26" s="347"/>
      <c r="C26" s="346"/>
      <c r="D26" s="346"/>
      <c r="E26" s="346"/>
      <c r="F26" s="347"/>
      <c r="G26" s="346"/>
      <c r="H26" s="347"/>
      <c r="I26" s="66"/>
      <c r="J26" s="66"/>
      <c r="K26" s="346"/>
      <c r="L26" s="347"/>
      <c r="M26" s="67"/>
      <c r="N26" s="66"/>
      <c r="O26" s="66"/>
      <c r="P26" s="66"/>
      <c r="Q26" s="66"/>
      <c r="R26" s="66"/>
      <c r="S26" s="66"/>
      <c r="T26" s="66"/>
      <c r="U26" s="66"/>
      <c r="V26" s="66"/>
      <c r="W26" s="66"/>
      <c r="X26" s="66"/>
      <c r="Y26" s="66"/>
      <c r="Z26" s="244" t="s">
        <v>755</v>
      </c>
    </row>
    <row r="30" spans="1:28" x14ac:dyDescent="0.25">
      <c r="A30"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91" t="s">
        <v>7</v>
      </c>
      <c r="B7" s="391"/>
      <c r="C7" s="391"/>
      <c r="D7" s="391"/>
      <c r="E7" s="391"/>
      <c r="F7" s="391"/>
      <c r="G7" s="391"/>
      <c r="H7" s="391"/>
      <c r="I7" s="391"/>
      <c r="J7" s="391"/>
      <c r="K7" s="391"/>
      <c r="L7" s="391"/>
      <c r="M7" s="391"/>
      <c r="N7" s="391"/>
      <c r="O7" s="391"/>
      <c r="P7" s="13"/>
      <c r="Q7" s="13"/>
      <c r="R7" s="13"/>
      <c r="S7" s="13"/>
      <c r="T7" s="13"/>
      <c r="U7" s="13"/>
      <c r="V7" s="13"/>
      <c r="W7" s="13"/>
      <c r="X7" s="13"/>
      <c r="Y7" s="13"/>
      <c r="Z7" s="13"/>
    </row>
    <row r="8" spans="1:28" s="12" customFormat="1" ht="18.75" x14ac:dyDescent="0.2">
      <c r="A8" s="391"/>
      <c r="B8" s="391"/>
      <c r="C8" s="391"/>
      <c r="D8" s="391"/>
      <c r="E8" s="391"/>
      <c r="F8" s="391"/>
      <c r="G8" s="391"/>
      <c r="H8" s="391"/>
      <c r="I8" s="391"/>
      <c r="J8" s="391"/>
      <c r="K8" s="391"/>
      <c r="L8" s="391"/>
      <c r="M8" s="391"/>
      <c r="N8" s="391"/>
      <c r="O8" s="391"/>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96" t="s">
        <v>6</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1"/>
      <c r="B11" s="391"/>
      <c r="C11" s="391"/>
      <c r="D11" s="391"/>
      <c r="E11" s="391"/>
      <c r="F11" s="391"/>
      <c r="G11" s="391"/>
      <c r="H11" s="391"/>
      <c r="I11" s="391"/>
      <c r="J11" s="391"/>
      <c r="K11" s="391"/>
      <c r="L11" s="391"/>
      <c r="M11" s="391"/>
      <c r="N11" s="391"/>
      <c r="O11" s="391"/>
      <c r="P11" s="13"/>
      <c r="Q11" s="13"/>
      <c r="R11" s="13"/>
      <c r="S11" s="13"/>
      <c r="T11" s="13"/>
      <c r="U11" s="13"/>
      <c r="V11" s="13"/>
      <c r="W11" s="13"/>
      <c r="X11" s="13"/>
      <c r="Y11" s="13"/>
      <c r="Z11" s="13"/>
    </row>
    <row r="12" spans="1:28" s="12" customFormat="1" ht="18.75" x14ac:dyDescent="0.2">
      <c r="A12" s="392" t="str">
        <f>'1. паспорт местоположение'!A12:C12</f>
        <v>I_NS1200.PS.0038</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96" t="s">
        <v>5</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5.75" x14ac:dyDescent="0.2">
      <c r="A15" s="392"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96" t="s">
        <v>4</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398"/>
      <c r="B17" s="398"/>
      <c r="C17" s="398"/>
      <c r="D17" s="398"/>
      <c r="E17" s="398"/>
      <c r="F17" s="398"/>
      <c r="G17" s="398"/>
      <c r="H17" s="398"/>
      <c r="I17" s="398"/>
      <c r="J17" s="398"/>
      <c r="K17" s="398"/>
      <c r="L17" s="398"/>
      <c r="M17" s="398"/>
      <c r="N17" s="398"/>
      <c r="O17" s="398"/>
      <c r="P17" s="4"/>
      <c r="Q17" s="4"/>
      <c r="R17" s="4"/>
      <c r="S17" s="4"/>
      <c r="T17" s="4"/>
      <c r="U17" s="4"/>
      <c r="V17" s="4"/>
      <c r="W17" s="4"/>
    </row>
    <row r="18" spans="1:26" s="3" customFormat="1" ht="91.5" customHeight="1" x14ac:dyDescent="0.2">
      <c r="A18" s="446" t="s">
        <v>416</v>
      </c>
      <c r="B18" s="446"/>
      <c r="C18" s="446"/>
      <c r="D18" s="446"/>
      <c r="E18" s="446"/>
      <c r="F18" s="446"/>
      <c r="G18" s="446"/>
      <c r="H18" s="446"/>
      <c r="I18" s="446"/>
      <c r="J18" s="446"/>
      <c r="K18" s="446"/>
      <c r="L18" s="446"/>
      <c r="M18" s="446"/>
      <c r="N18" s="446"/>
      <c r="O18" s="446"/>
      <c r="P18" s="7"/>
      <c r="Q18" s="7"/>
      <c r="R18" s="7"/>
      <c r="S18" s="7"/>
      <c r="T18" s="7"/>
      <c r="U18" s="7"/>
      <c r="V18" s="7"/>
      <c r="W18" s="7"/>
      <c r="X18" s="7"/>
      <c r="Y18" s="7"/>
      <c r="Z18" s="7"/>
    </row>
    <row r="19" spans="1:26" s="3" customFormat="1" ht="78" customHeight="1" x14ac:dyDescent="0.2">
      <c r="A19" s="390" t="s">
        <v>3</v>
      </c>
      <c r="B19" s="390" t="s">
        <v>86</v>
      </c>
      <c r="C19" s="390" t="s">
        <v>85</v>
      </c>
      <c r="D19" s="390" t="s">
        <v>74</v>
      </c>
      <c r="E19" s="443" t="s">
        <v>84</v>
      </c>
      <c r="F19" s="444"/>
      <c r="G19" s="444"/>
      <c r="H19" s="444"/>
      <c r="I19" s="445"/>
      <c r="J19" s="390" t="s">
        <v>83</v>
      </c>
      <c r="K19" s="390"/>
      <c r="L19" s="390"/>
      <c r="M19" s="390"/>
      <c r="N19" s="390"/>
      <c r="O19" s="390"/>
      <c r="P19" s="4"/>
      <c r="Q19" s="4"/>
      <c r="R19" s="4"/>
      <c r="S19" s="4"/>
      <c r="T19" s="4"/>
      <c r="U19" s="4"/>
      <c r="V19" s="4"/>
      <c r="W19" s="4"/>
    </row>
    <row r="20" spans="1:26" s="3" customFormat="1" ht="51" customHeight="1" x14ac:dyDescent="0.2">
      <c r="A20" s="390"/>
      <c r="B20" s="390"/>
      <c r="C20" s="390"/>
      <c r="D20" s="390"/>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1"/>
  <sheetViews>
    <sheetView workbookViewId="0">
      <selection activeCell="J14" sqref="J14"/>
    </sheetView>
  </sheetViews>
  <sheetFormatPr defaultColWidth="9.140625"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1"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47" width="16.7109375" style="149" customWidth="1"/>
    <col min="48" max="50" width="16.85546875" style="149" bestFit="1" customWidth="1"/>
    <col min="51" max="16384" width="9.140625" style="149"/>
  </cols>
  <sheetData>
    <row r="1" spans="1:26" ht="18.75" x14ac:dyDescent="0.25">
      <c r="G1" s="34" t="s">
        <v>67</v>
      </c>
    </row>
    <row r="2" spans="1:26" ht="18.75" x14ac:dyDescent="0.3">
      <c r="G2" s="15" t="s">
        <v>8</v>
      </c>
    </row>
    <row r="3" spans="1:26" ht="18.75" x14ac:dyDescent="0.3">
      <c r="G3" s="15" t="s">
        <v>730</v>
      </c>
    </row>
    <row r="5" spans="1:26" ht="12.75" customHeight="1" x14ac:dyDescent="0.4">
      <c r="K5" s="150"/>
      <c r="T5" s="141"/>
      <c r="U5" s="447"/>
      <c r="V5" s="447"/>
      <c r="W5" s="447"/>
      <c r="X5" s="447"/>
      <c r="Y5" s="447"/>
    </row>
    <row r="6" spans="1:26" ht="12.75" customHeight="1" x14ac:dyDescent="0.4">
      <c r="A6" s="453" t="str">
        <f>'1. паспорт местоположение'!A5:C5</f>
        <v>Год раскрытия информации: 2023 год</v>
      </c>
      <c r="B6" s="453"/>
      <c r="C6" s="453"/>
      <c r="D6" s="453"/>
      <c r="E6" s="453"/>
      <c r="K6" s="150"/>
      <c r="T6" s="141"/>
      <c r="U6" s="305"/>
      <c r="V6" s="305"/>
      <c r="W6" s="305"/>
      <c r="X6" s="305"/>
      <c r="Y6" s="305"/>
    </row>
    <row r="7" spans="1:26" ht="12.75" customHeight="1" x14ac:dyDescent="0.4">
      <c r="K7" s="150"/>
      <c r="T7" s="141"/>
      <c r="U7" s="305"/>
      <c r="V7" s="305"/>
      <c r="W7" s="305"/>
      <c r="X7" s="305"/>
      <c r="Y7" s="305"/>
    </row>
    <row r="8" spans="1:26" ht="12.75" customHeight="1" x14ac:dyDescent="0.4">
      <c r="A8" s="454" t="str">
        <f>'1. паспорт местоположение'!A7:C7</f>
        <v xml:space="preserve">Паспорт инвестиционного проекта </v>
      </c>
      <c r="B8" s="454"/>
      <c r="C8" s="454"/>
      <c r="D8" s="454"/>
      <c r="E8" s="454"/>
      <c r="K8" s="150"/>
      <c r="T8" s="141"/>
      <c r="U8" s="305"/>
      <c r="V8" s="305"/>
      <c r="W8" s="305"/>
      <c r="X8" s="305"/>
      <c r="Y8" s="305"/>
    </row>
    <row r="9" spans="1:26" ht="12.75" customHeight="1" x14ac:dyDescent="0.4">
      <c r="K9" s="150"/>
      <c r="T9" s="141"/>
      <c r="U9" s="447"/>
      <c r="V9" s="447"/>
      <c r="W9" s="447"/>
      <c r="X9" s="447"/>
      <c r="Y9" s="447"/>
    </row>
    <row r="10" spans="1:26" ht="12.75" customHeight="1" x14ac:dyDescent="0.4">
      <c r="A10" s="451" t="str">
        <f>'1. паспорт местоположение'!A9:C9</f>
        <v>АО "Россети Тюмень"</v>
      </c>
      <c r="B10" s="451"/>
      <c r="C10" s="451"/>
      <c r="D10" s="451"/>
      <c r="E10" s="451"/>
      <c r="K10" s="150"/>
      <c r="T10" s="141"/>
      <c r="U10" s="447"/>
      <c r="V10" s="447"/>
      <c r="W10" s="447"/>
      <c r="X10" s="447"/>
      <c r="Y10" s="447"/>
    </row>
    <row r="11" spans="1:26" ht="12.75" customHeight="1" x14ac:dyDescent="0.4">
      <c r="A11" s="454" t="str">
        <f>'1. паспорт местоположение'!A10:C10</f>
        <v xml:space="preserve">         (фирменное наименование субъекта электроэнергетики)</v>
      </c>
      <c r="B11" s="454"/>
      <c r="C11" s="454"/>
      <c r="D11" s="454"/>
      <c r="E11" s="454"/>
      <c r="L11" s="150"/>
      <c r="M11" s="149"/>
      <c r="N11" s="151"/>
      <c r="U11" s="306"/>
      <c r="V11" s="306"/>
      <c r="X11" s="306"/>
      <c r="Y11" s="306"/>
      <c r="Z11" s="152"/>
    </row>
    <row r="12" spans="1:26" ht="12.75" customHeight="1" x14ac:dyDescent="0.4">
      <c r="B12" s="154"/>
      <c r="M12" s="149"/>
      <c r="N12" s="151"/>
      <c r="U12" s="307"/>
      <c r="V12" s="448"/>
      <c r="W12" s="448"/>
      <c r="X12" s="448"/>
      <c r="Y12" s="307"/>
      <c r="Z12" s="250"/>
    </row>
    <row r="13" spans="1:26" ht="12.75" customHeight="1" x14ac:dyDescent="0.4">
      <c r="A13" s="451" t="str">
        <f>'1. паспорт местоположение'!A12:C12</f>
        <v>I_NS1200.PS.0038</v>
      </c>
      <c r="B13" s="451"/>
      <c r="C13" s="451"/>
      <c r="D13" s="451"/>
      <c r="E13" s="451"/>
      <c r="L13" s="251"/>
      <c r="M13" s="149"/>
      <c r="N13" s="151"/>
      <c r="U13" s="308"/>
      <c r="V13" s="308"/>
      <c r="W13" s="308"/>
      <c r="X13" s="308"/>
      <c r="Y13" s="308"/>
      <c r="Z13" s="141"/>
    </row>
    <row r="14" spans="1:26" ht="12.75" customHeight="1" x14ac:dyDescent="0.25">
      <c r="A14" s="454" t="str">
        <f>'1. паспорт местоположение'!A13:C13</f>
        <v xml:space="preserve">         (идентификатор инвестиционного проекта)</v>
      </c>
      <c r="B14" s="454"/>
      <c r="C14" s="454"/>
      <c r="D14" s="454"/>
      <c r="E14" s="454"/>
      <c r="L14" s="251"/>
      <c r="M14" s="149"/>
      <c r="N14" s="151"/>
      <c r="U14" s="308"/>
      <c r="Z14" s="153"/>
    </row>
    <row r="15" spans="1:26" ht="12.75" customHeight="1" x14ac:dyDescent="0.4">
      <c r="B15" s="154"/>
      <c r="L15" s="251"/>
      <c r="M15" s="149"/>
      <c r="N15" s="151"/>
      <c r="U15" s="309"/>
      <c r="V15" s="447"/>
      <c r="W15" s="447"/>
      <c r="X15" s="447"/>
      <c r="Y15" s="308"/>
      <c r="Z15" s="141"/>
    </row>
    <row r="16" spans="1:26" ht="12.75" customHeight="1" x14ac:dyDescent="0.25">
      <c r="A16" s="455"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6" s="455"/>
      <c r="C16" s="455"/>
      <c r="D16" s="455"/>
      <c r="E16" s="455"/>
      <c r="K16" s="252"/>
      <c r="T16" s="155"/>
      <c r="U16" s="449"/>
      <c r="V16" s="449"/>
      <c r="W16" s="449"/>
      <c r="X16" s="449"/>
      <c r="Y16" s="310"/>
    </row>
    <row r="17" spans="1:27" ht="12.75" customHeight="1" x14ac:dyDescent="0.4">
      <c r="A17" s="456" t="str">
        <f>'1. паспорт местоположение'!A16:C16</f>
        <v xml:space="preserve">         (наименование инвестиционного проекта)</v>
      </c>
      <c r="B17" s="456"/>
      <c r="C17" s="456"/>
      <c r="D17" s="456"/>
      <c r="E17" s="456"/>
      <c r="K17" s="251"/>
      <c r="T17" s="141"/>
      <c r="U17" s="447"/>
      <c r="V17" s="447"/>
      <c r="W17" s="447"/>
      <c r="X17" s="308"/>
      <c r="Y17" s="308"/>
    </row>
    <row r="18" spans="1:27" ht="12.75" customHeight="1" x14ac:dyDescent="0.25">
      <c r="A18" s="154"/>
      <c r="C18" s="156"/>
      <c r="D18" s="156"/>
      <c r="E18" s="156"/>
      <c r="F18" s="156"/>
      <c r="G18" s="156"/>
      <c r="H18" s="156"/>
      <c r="I18" s="156"/>
      <c r="J18" s="156"/>
      <c r="K18" s="156"/>
      <c r="L18" s="156"/>
      <c r="M18" s="157"/>
      <c r="N18" s="156"/>
      <c r="O18" s="156"/>
      <c r="P18" s="156"/>
      <c r="Q18" s="156"/>
      <c r="R18" s="156"/>
      <c r="S18" s="156"/>
      <c r="T18" s="156"/>
      <c r="U18" s="305"/>
      <c r="V18" s="305"/>
      <c r="W18" s="305"/>
      <c r="X18" s="305"/>
      <c r="Y18" s="156"/>
      <c r="Z18" s="156"/>
      <c r="AA18" s="156"/>
    </row>
    <row r="19" spans="1:27" ht="12.75" customHeight="1" x14ac:dyDescent="0.25">
      <c r="A19" s="451" t="s">
        <v>483</v>
      </c>
      <c r="B19" s="451"/>
      <c r="C19" s="451"/>
      <c r="D19" s="451"/>
      <c r="E19" s="451"/>
      <c r="U19" s="308"/>
      <c r="V19" s="308"/>
      <c r="W19" s="308"/>
      <c r="X19" s="308"/>
      <c r="Y19" s="308"/>
    </row>
    <row r="20" spans="1:27" ht="12.75" customHeight="1" x14ac:dyDescent="0.4">
      <c r="D20" s="154"/>
      <c r="U20" s="141"/>
      <c r="V20" s="141"/>
      <c r="W20" s="141"/>
      <c r="X20" s="141"/>
      <c r="Y20" s="141"/>
    </row>
    <row r="21" spans="1:27" ht="16.5" thickBot="1" x14ac:dyDescent="0.3">
      <c r="A21" s="249" t="s">
        <v>458</v>
      </c>
      <c r="B21" s="249" t="s">
        <v>459</v>
      </c>
      <c r="D21" s="158"/>
      <c r="E21" s="159"/>
      <c r="F21" s="159"/>
      <c r="G21" s="159"/>
      <c r="H21" s="159"/>
    </row>
    <row r="22" spans="1:27" x14ac:dyDescent="0.25">
      <c r="A22" s="160" t="s">
        <v>461</v>
      </c>
      <c r="B22" s="161">
        <v>1592464409.77</v>
      </c>
    </row>
    <row r="23" spans="1:27" x14ac:dyDescent="0.25">
      <c r="A23" s="162" t="s">
        <v>460</v>
      </c>
      <c r="B23" s="163"/>
    </row>
    <row r="24" spans="1:27" x14ac:dyDescent="0.25">
      <c r="A24" s="162" t="s">
        <v>285</v>
      </c>
      <c r="B24" s="163">
        <v>50</v>
      </c>
      <c r="D24" s="154" t="s">
        <v>287</v>
      </c>
      <c r="E24" s="164"/>
      <c r="F24" s="164"/>
    </row>
    <row r="25" spans="1:27" ht="16.5" thickBot="1" x14ac:dyDescent="0.3">
      <c r="A25" s="165" t="s">
        <v>283</v>
      </c>
      <c r="B25" s="166">
        <v>1</v>
      </c>
      <c r="D25" s="450" t="s">
        <v>286</v>
      </c>
      <c r="E25" s="450"/>
      <c r="F25" s="167">
        <f>SUM(B92:AA92)</f>
        <v>4.7910316701103817</v>
      </c>
      <c r="K25" s="168"/>
      <c r="N25" s="169"/>
    </row>
    <row r="26" spans="1:27" x14ac:dyDescent="0.25">
      <c r="A26" s="160" t="s">
        <v>282</v>
      </c>
      <c r="B26" s="170">
        <f>-C63</f>
        <v>5667796.6101694917</v>
      </c>
      <c r="D26" s="450" t="s">
        <v>284</v>
      </c>
      <c r="E26" s="450"/>
      <c r="F26" s="167">
        <f>IF(SUM(B93:AA93)=0,"не окупается",SUM(B93:AA93))</f>
        <v>8.369123501393668</v>
      </c>
      <c r="K26" s="168"/>
    </row>
    <row r="27" spans="1:27" x14ac:dyDescent="0.25">
      <c r="A27" s="162" t="s">
        <v>462</v>
      </c>
      <c r="B27" s="171">
        <v>1</v>
      </c>
      <c r="D27" s="450" t="s">
        <v>463</v>
      </c>
      <c r="E27" s="450"/>
      <c r="F27" s="172">
        <f>M90</f>
        <v>305056376.47578627</v>
      </c>
      <c r="K27" s="168"/>
    </row>
    <row r="28" spans="1:27" x14ac:dyDescent="0.25">
      <c r="A28" s="162" t="s">
        <v>281</v>
      </c>
      <c r="B28" s="171">
        <v>1</v>
      </c>
      <c r="D28" s="450" t="s">
        <v>464</v>
      </c>
      <c r="E28" s="450"/>
      <c r="F28" s="261" t="str">
        <f>IF(F27&gt;0,"да","нет")</f>
        <v>да</v>
      </c>
      <c r="K28" s="168"/>
    </row>
    <row r="29" spans="1:27" x14ac:dyDescent="0.25">
      <c r="A29" s="162" t="s">
        <v>484</v>
      </c>
      <c r="B29" s="171">
        <f>-C64</f>
        <v>7725093.991937737</v>
      </c>
    </row>
    <row r="30" spans="1:27" x14ac:dyDescent="0.25">
      <c r="A30" s="162" t="s">
        <v>280</v>
      </c>
      <c r="B30" s="171">
        <v>1</v>
      </c>
    </row>
    <row r="31" spans="1:27" x14ac:dyDescent="0.25">
      <c r="A31" s="162" t="s">
        <v>279</v>
      </c>
      <c r="B31" s="171">
        <v>1</v>
      </c>
    </row>
    <row r="32" spans="1:27" x14ac:dyDescent="0.25">
      <c r="A32" s="173" t="s">
        <v>465</v>
      </c>
      <c r="B32" s="174">
        <f>IF(C44=2016, 1.3%, IF(C44=2017, 1.6%, 2.2%))</f>
        <v>2.2000000000000002E-2</v>
      </c>
    </row>
    <row r="33" spans="1:52" ht="16.5" thickBot="1" x14ac:dyDescent="0.3">
      <c r="A33" s="165" t="s">
        <v>254</v>
      </c>
      <c r="B33" s="175">
        <v>0.2</v>
      </c>
    </row>
    <row r="34" spans="1:52" x14ac:dyDescent="0.25">
      <c r="A34" s="160" t="s">
        <v>466</v>
      </c>
      <c r="B34" s="170">
        <v>0</v>
      </c>
    </row>
    <row r="35" spans="1:52" x14ac:dyDescent="0.25">
      <c r="A35" s="162" t="s">
        <v>278</v>
      </c>
      <c r="B35" s="171"/>
    </row>
    <row r="36" spans="1:52" ht="16.5" thickBot="1" x14ac:dyDescent="0.3">
      <c r="A36" s="173" t="s">
        <v>277</v>
      </c>
      <c r="B36" s="176">
        <v>0</v>
      </c>
    </row>
    <row r="37" spans="1:52" x14ac:dyDescent="0.25">
      <c r="A37" s="177" t="s">
        <v>467</v>
      </c>
      <c r="B37" s="178">
        <v>0</v>
      </c>
    </row>
    <row r="38" spans="1:52" x14ac:dyDescent="0.25">
      <c r="A38" s="179" t="s">
        <v>276</v>
      </c>
      <c r="B38" s="180">
        <v>0</v>
      </c>
    </row>
    <row r="39" spans="1:52" x14ac:dyDescent="0.25">
      <c r="A39" s="179" t="s">
        <v>275</v>
      </c>
      <c r="B39" s="181">
        <v>0</v>
      </c>
    </row>
    <row r="40" spans="1:52" x14ac:dyDescent="0.25">
      <c r="A40" s="179" t="s">
        <v>274</v>
      </c>
      <c r="B40" s="181">
        <v>0</v>
      </c>
      <c r="Z40" s="182"/>
    </row>
    <row r="41" spans="1:52" x14ac:dyDescent="0.25">
      <c r="A41" s="179" t="s">
        <v>273</v>
      </c>
      <c r="B41" s="181">
        <v>0.13500000000000001</v>
      </c>
      <c r="U41" s="183"/>
      <c r="V41" s="183"/>
      <c r="W41" s="183"/>
      <c r="X41" s="183"/>
      <c r="Y41" s="183"/>
      <c r="Z41" s="183"/>
    </row>
    <row r="42" spans="1:52" x14ac:dyDescent="0.25">
      <c r="A42" s="179" t="s">
        <v>272</v>
      </c>
      <c r="B42" s="181">
        <f>1-B40</f>
        <v>1</v>
      </c>
    </row>
    <row r="43" spans="1:52" ht="16.5" thickBot="1" x14ac:dyDescent="0.3">
      <c r="A43" s="184" t="s">
        <v>468</v>
      </c>
      <c r="B43" s="185">
        <f>B42*B41+B40*B39*(1-B33)</f>
        <v>0.13500000000000001</v>
      </c>
    </row>
    <row r="44" spans="1:52" ht="31.5" x14ac:dyDescent="0.25">
      <c r="A44" s="186" t="s">
        <v>271</v>
      </c>
      <c r="B44" s="187" t="s">
        <v>586</v>
      </c>
      <c r="C44" s="188">
        <v>2020</v>
      </c>
      <c r="D44" s="189">
        <f>C44+1</f>
        <v>2021</v>
      </c>
      <c r="E44" s="189">
        <f t="shared" ref="E44:AZ44" si="0">D44+1</f>
        <v>2022</v>
      </c>
      <c r="F44" s="189">
        <f t="shared" si="0"/>
        <v>2023</v>
      </c>
      <c r="G44" s="189">
        <f t="shared" si="0"/>
        <v>2024</v>
      </c>
      <c r="H44" s="189">
        <f t="shared" si="0"/>
        <v>2025</v>
      </c>
      <c r="I44" s="189">
        <f t="shared" si="0"/>
        <v>2026</v>
      </c>
      <c r="J44" s="189">
        <f t="shared" si="0"/>
        <v>2027</v>
      </c>
      <c r="K44" s="189">
        <f t="shared" si="0"/>
        <v>2028</v>
      </c>
      <c r="L44" s="189">
        <f t="shared" si="0"/>
        <v>2029</v>
      </c>
      <c r="M44" s="190">
        <f t="shared" si="0"/>
        <v>2030</v>
      </c>
      <c r="N44" s="189">
        <f t="shared" si="0"/>
        <v>2031</v>
      </c>
      <c r="O44" s="189">
        <f t="shared" si="0"/>
        <v>2032</v>
      </c>
      <c r="P44" s="189">
        <f t="shared" si="0"/>
        <v>2033</v>
      </c>
      <c r="Q44" s="189">
        <f t="shared" si="0"/>
        <v>2034</v>
      </c>
      <c r="R44" s="189">
        <f t="shared" si="0"/>
        <v>2035</v>
      </c>
      <c r="S44" s="189">
        <f t="shared" si="0"/>
        <v>2036</v>
      </c>
      <c r="T44" s="189">
        <f t="shared" si="0"/>
        <v>2037</v>
      </c>
      <c r="U44" s="189">
        <f t="shared" si="0"/>
        <v>2038</v>
      </c>
      <c r="V44" s="189">
        <f t="shared" si="0"/>
        <v>2039</v>
      </c>
      <c r="W44" s="189">
        <f t="shared" si="0"/>
        <v>2040</v>
      </c>
      <c r="X44" s="189">
        <f t="shared" si="0"/>
        <v>2041</v>
      </c>
      <c r="Y44" s="189">
        <f t="shared" si="0"/>
        <v>2042</v>
      </c>
      <c r="Z44" s="189">
        <f t="shared" si="0"/>
        <v>2043</v>
      </c>
      <c r="AA44" s="189">
        <f t="shared" si="0"/>
        <v>2044</v>
      </c>
      <c r="AB44" s="189">
        <f t="shared" si="0"/>
        <v>2045</v>
      </c>
      <c r="AC44" s="189">
        <f t="shared" si="0"/>
        <v>2046</v>
      </c>
      <c r="AD44" s="189">
        <f t="shared" si="0"/>
        <v>2047</v>
      </c>
      <c r="AE44" s="189">
        <f t="shared" si="0"/>
        <v>2048</v>
      </c>
      <c r="AF44" s="189">
        <f t="shared" si="0"/>
        <v>2049</v>
      </c>
      <c r="AG44" s="189">
        <f t="shared" si="0"/>
        <v>2050</v>
      </c>
      <c r="AH44" s="189">
        <f t="shared" si="0"/>
        <v>2051</v>
      </c>
      <c r="AI44" s="189">
        <f t="shared" si="0"/>
        <v>2052</v>
      </c>
      <c r="AJ44" s="189">
        <f t="shared" si="0"/>
        <v>2053</v>
      </c>
      <c r="AK44" s="189">
        <f t="shared" si="0"/>
        <v>2054</v>
      </c>
      <c r="AL44" s="189">
        <f t="shared" si="0"/>
        <v>2055</v>
      </c>
      <c r="AM44" s="189">
        <f t="shared" si="0"/>
        <v>2056</v>
      </c>
      <c r="AN44" s="189">
        <f t="shared" si="0"/>
        <v>2057</v>
      </c>
      <c r="AO44" s="189">
        <f t="shared" si="0"/>
        <v>2058</v>
      </c>
      <c r="AP44" s="189">
        <f t="shared" si="0"/>
        <v>2059</v>
      </c>
      <c r="AQ44" s="189">
        <f t="shared" si="0"/>
        <v>2060</v>
      </c>
      <c r="AR44" s="189">
        <f t="shared" si="0"/>
        <v>2061</v>
      </c>
      <c r="AS44" s="189">
        <f t="shared" si="0"/>
        <v>2062</v>
      </c>
      <c r="AT44" s="189">
        <f t="shared" si="0"/>
        <v>2063</v>
      </c>
      <c r="AU44" s="189">
        <f t="shared" si="0"/>
        <v>2064</v>
      </c>
      <c r="AV44" s="189">
        <f t="shared" si="0"/>
        <v>2065</v>
      </c>
      <c r="AW44" s="189">
        <f t="shared" si="0"/>
        <v>2066</v>
      </c>
      <c r="AX44" s="189">
        <f t="shared" si="0"/>
        <v>2067</v>
      </c>
      <c r="AY44" s="189">
        <f t="shared" si="0"/>
        <v>2068</v>
      </c>
      <c r="AZ44" s="189">
        <f t="shared" si="0"/>
        <v>2069</v>
      </c>
    </row>
    <row r="45" spans="1:52" outlineLevel="1" x14ac:dyDescent="0.25">
      <c r="A45" s="191" t="s">
        <v>270</v>
      </c>
      <c r="B45" s="192">
        <v>0.04</v>
      </c>
      <c r="C45" s="192">
        <v>0.04</v>
      </c>
      <c r="D45" s="192">
        <v>0.04</v>
      </c>
      <c r="E45" s="192">
        <v>0.04</v>
      </c>
      <c r="F45" s="192">
        <v>0.04</v>
      </c>
      <c r="G45" s="192">
        <v>0.04</v>
      </c>
      <c r="H45" s="192">
        <v>0.04</v>
      </c>
      <c r="I45" s="192">
        <v>0.04</v>
      </c>
      <c r="J45" s="192">
        <v>0.04</v>
      </c>
      <c r="K45" s="192">
        <v>0.04</v>
      </c>
      <c r="L45" s="192">
        <v>0.04</v>
      </c>
      <c r="M45" s="192">
        <v>0.04</v>
      </c>
      <c r="N45" s="192">
        <v>0.04</v>
      </c>
      <c r="O45" s="192">
        <v>0.04</v>
      </c>
      <c r="P45" s="192">
        <v>0.04</v>
      </c>
      <c r="Q45" s="192">
        <v>0.04</v>
      </c>
      <c r="R45" s="192">
        <v>0.04</v>
      </c>
      <c r="S45" s="192">
        <v>0.04</v>
      </c>
      <c r="T45" s="192">
        <v>0.04</v>
      </c>
      <c r="U45" s="192">
        <v>0.04</v>
      </c>
      <c r="V45" s="192">
        <v>0.04</v>
      </c>
      <c r="W45" s="192">
        <v>0.04</v>
      </c>
      <c r="X45" s="192">
        <v>0.04</v>
      </c>
      <c r="Y45" s="192">
        <v>0.04</v>
      </c>
      <c r="Z45" s="192">
        <v>0.04</v>
      </c>
      <c r="AA45" s="192">
        <v>0.04</v>
      </c>
      <c r="AB45" s="192">
        <v>0.04</v>
      </c>
      <c r="AC45" s="192">
        <v>0.04</v>
      </c>
      <c r="AD45" s="192">
        <v>0.04</v>
      </c>
      <c r="AE45" s="192">
        <v>0.04</v>
      </c>
      <c r="AF45" s="192">
        <v>0.04</v>
      </c>
      <c r="AG45" s="192">
        <v>0.04</v>
      </c>
      <c r="AH45" s="192">
        <v>0.04</v>
      </c>
      <c r="AI45" s="192">
        <v>0.04</v>
      </c>
      <c r="AJ45" s="192">
        <v>0.04</v>
      </c>
      <c r="AK45" s="192">
        <v>0.04</v>
      </c>
      <c r="AL45" s="192">
        <v>0.04</v>
      </c>
      <c r="AM45" s="192">
        <v>0.04</v>
      </c>
      <c r="AN45" s="192">
        <v>0.04</v>
      </c>
      <c r="AO45" s="192">
        <v>0.04</v>
      </c>
      <c r="AP45" s="192">
        <v>0.04</v>
      </c>
      <c r="AQ45" s="192">
        <v>0.04</v>
      </c>
      <c r="AR45" s="192">
        <v>0.04</v>
      </c>
      <c r="AS45" s="192">
        <v>0.04</v>
      </c>
      <c r="AT45" s="192">
        <v>0.04</v>
      </c>
      <c r="AU45" s="192">
        <v>0.04</v>
      </c>
      <c r="AV45" s="192">
        <v>0.04</v>
      </c>
      <c r="AW45" s="192">
        <v>0.04</v>
      </c>
      <c r="AX45" s="192">
        <v>0.04</v>
      </c>
      <c r="AY45" s="192">
        <v>1.04</v>
      </c>
      <c r="AZ45" s="192">
        <v>2.04</v>
      </c>
    </row>
    <row r="46" spans="1:52" outlineLevel="1" x14ac:dyDescent="0.25">
      <c r="A46" s="191" t="s">
        <v>269</v>
      </c>
      <c r="B46" s="192">
        <f>B45</f>
        <v>0.04</v>
      </c>
      <c r="C46" s="192">
        <f t="shared" ref="C46:AZ46" si="1">(1+B46)*(1+C45)-1</f>
        <v>8.1600000000000117E-2</v>
      </c>
      <c r="D46" s="192">
        <f t="shared" si="1"/>
        <v>0.12486400000000009</v>
      </c>
      <c r="E46" s="192">
        <f t="shared" si="1"/>
        <v>0.16985856000000021</v>
      </c>
      <c r="F46" s="192">
        <f t="shared" si="1"/>
        <v>0.21665290240000035</v>
      </c>
      <c r="G46" s="192">
        <f t="shared" si="1"/>
        <v>0.26531901849600037</v>
      </c>
      <c r="H46" s="192">
        <f t="shared" si="1"/>
        <v>0.31593177923584048</v>
      </c>
      <c r="I46" s="192">
        <f t="shared" si="1"/>
        <v>0.3685690504052741</v>
      </c>
      <c r="J46" s="192">
        <f t="shared" si="1"/>
        <v>0.42331181242148519</v>
      </c>
      <c r="K46" s="192">
        <f t="shared" si="1"/>
        <v>0.48024428491834459</v>
      </c>
      <c r="L46" s="192">
        <f t="shared" si="1"/>
        <v>0.53945405631507848</v>
      </c>
      <c r="M46" s="193">
        <f t="shared" si="1"/>
        <v>0.60103221856768174</v>
      </c>
      <c r="N46" s="192">
        <f t="shared" si="1"/>
        <v>0.66507350731038906</v>
      </c>
      <c r="O46" s="192">
        <f t="shared" si="1"/>
        <v>0.73167644760280459</v>
      </c>
      <c r="P46" s="192">
        <f t="shared" si="1"/>
        <v>0.80094350550691673</v>
      </c>
      <c r="Q46" s="192">
        <f t="shared" si="1"/>
        <v>0.87298124572719349</v>
      </c>
      <c r="R46" s="192">
        <f t="shared" si="1"/>
        <v>0.94790049555628131</v>
      </c>
      <c r="S46" s="192">
        <f t="shared" si="1"/>
        <v>1.0258165153785326</v>
      </c>
      <c r="T46" s="192">
        <f>(1+S46)*(1+T45)-1</f>
        <v>1.1068491759936738</v>
      </c>
      <c r="U46" s="192">
        <f t="shared" si="1"/>
        <v>1.1911231430334208</v>
      </c>
      <c r="V46" s="192">
        <f t="shared" si="1"/>
        <v>1.2787680687547578</v>
      </c>
      <c r="W46" s="192">
        <f t="shared" si="1"/>
        <v>1.369918791504948</v>
      </c>
      <c r="X46" s="192">
        <f t="shared" si="1"/>
        <v>1.4647155431651462</v>
      </c>
      <c r="Y46" s="192">
        <f t="shared" si="1"/>
        <v>1.5633041648917523</v>
      </c>
      <c r="Z46" s="192">
        <f t="shared" si="1"/>
        <v>1.6658363314874225</v>
      </c>
      <c r="AA46" s="192">
        <f t="shared" si="1"/>
        <v>1.7724697847469195</v>
      </c>
      <c r="AB46" s="192">
        <f t="shared" si="1"/>
        <v>1.8833685761367964</v>
      </c>
      <c r="AC46" s="192">
        <f t="shared" si="1"/>
        <v>1.9987033191822685</v>
      </c>
      <c r="AD46" s="192">
        <f t="shared" si="1"/>
        <v>2.1186514519495594</v>
      </c>
      <c r="AE46" s="192">
        <f t="shared" si="1"/>
        <v>2.2433975100275418</v>
      </c>
      <c r="AF46" s="192">
        <f t="shared" si="1"/>
        <v>2.3731334104286437</v>
      </c>
      <c r="AG46" s="192">
        <f t="shared" si="1"/>
        <v>2.5080587468457893</v>
      </c>
      <c r="AH46" s="192">
        <f t="shared" si="1"/>
        <v>2.6483810967196209</v>
      </c>
      <c r="AI46" s="192">
        <f t="shared" si="1"/>
        <v>2.7943163405884057</v>
      </c>
      <c r="AJ46" s="192">
        <f t="shared" si="1"/>
        <v>2.9460889942119421</v>
      </c>
      <c r="AK46" s="192">
        <f t="shared" si="1"/>
        <v>3.1039325539804201</v>
      </c>
      <c r="AL46" s="192">
        <f t="shared" si="1"/>
        <v>3.2680898561396372</v>
      </c>
      <c r="AM46" s="192">
        <f t="shared" si="1"/>
        <v>3.438813450385223</v>
      </c>
      <c r="AN46" s="192">
        <f t="shared" si="1"/>
        <v>3.6163659884006325</v>
      </c>
      <c r="AO46" s="192">
        <f t="shared" si="1"/>
        <v>3.8010206279366576</v>
      </c>
      <c r="AP46" s="192">
        <f t="shared" si="1"/>
        <v>3.993061453054124</v>
      </c>
      <c r="AQ46" s="192">
        <f t="shared" si="1"/>
        <v>4.1927839111762895</v>
      </c>
      <c r="AR46" s="192">
        <f t="shared" si="1"/>
        <v>4.4004952676233415</v>
      </c>
      <c r="AS46" s="192">
        <f t="shared" si="1"/>
        <v>4.6165150783282751</v>
      </c>
      <c r="AT46" s="192">
        <f t="shared" si="1"/>
        <v>4.8411756814614062</v>
      </c>
      <c r="AU46" s="192">
        <f t="shared" si="1"/>
        <v>5.0748227087198625</v>
      </c>
      <c r="AV46" s="192">
        <f t="shared" si="1"/>
        <v>5.317815617068657</v>
      </c>
      <c r="AW46" s="192">
        <f t="shared" si="1"/>
        <v>5.5705282417514033</v>
      </c>
      <c r="AX46" s="192">
        <f t="shared" si="1"/>
        <v>5.8333493714214599</v>
      </c>
      <c r="AY46" s="192">
        <f t="shared" si="1"/>
        <v>12.940032717699779</v>
      </c>
      <c r="AZ46" s="192">
        <f t="shared" si="1"/>
        <v>41.377699461807332</v>
      </c>
    </row>
    <row r="47" spans="1:52" s="154" customFormat="1" ht="16.5" thickBot="1" x14ac:dyDescent="0.3">
      <c r="A47" s="194" t="s">
        <v>469</v>
      </c>
      <c r="B47" s="195">
        <f>B48*1000</f>
        <v>0</v>
      </c>
      <c r="C47" s="195">
        <f>C48*1000</f>
        <v>430447507.19999999</v>
      </c>
      <c r="D47" s="195">
        <f t="shared" ref="D47:AZ47" si="2">D48*1000</f>
        <v>443360851.19999999</v>
      </c>
      <c r="E47" s="195">
        <f t="shared" si="2"/>
        <v>456661676.73600006</v>
      </c>
      <c r="F47" s="195">
        <f t="shared" si="2"/>
        <v>470361527.03808004</v>
      </c>
      <c r="G47" s="195">
        <f t="shared" si="2"/>
        <v>484472372.84922242</v>
      </c>
      <c r="H47" s="195">
        <f t="shared" si="2"/>
        <v>499006544.03469908</v>
      </c>
      <c r="I47" s="195">
        <f t="shared" si="2"/>
        <v>513976740.35574013</v>
      </c>
      <c r="J47" s="195">
        <f t="shared" si="2"/>
        <v>529396042.56641239</v>
      </c>
      <c r="K47" s="195">
        <f t="shared" si="2"/>
        <v>545277923.84340465</v>
      </c>
      <c r="L47" s="195">
        <f t="shared" si="2"/>
        <v>561636261.55870688</v>
      </c>
      <c r="M47" s="196">
        <f t="shared" si="2"/>
        <v>578485349.40546811</v>
      </c>
      <c r="N47" s="195">
        <f t="shared" si="2"/>
        <v>595839909.88763213</v>
      </c>
      <c r="O47" s="195">
        <f t="shared" si="2"/>
        <v>613715107.18426108</v>
      </c>
      <c r="P47" s="195">
        <f t="shared" si="2"/>
        <v>632126560.39978898</v>
      </c>
      <c r="Q47" s="195">
        <f t="shared" si="2"/>
        <v>651090357.21178257</v>
      </c>
      <c r="R47" s="195">
        <f t="shared" si="2"/>
        <v>670623067.92813623</v>
      </c>
      <c r="S47" s="195">
        <f t="shared" si="2"/>
        <v>690741759.96598029</v>
      </c>
      <c r="T47" s="195">
        <f t="shared" si="2"/>
        <v>711464012.76495981</v>
      </c>
      <c r="U47" s="195">
        <f t="shared" si="2"/>
        <v>732807933.14790857</v>
      </c>
      <c r="V47" s="195">
        <f t="shared" si="2"/>
        <v>754792171.14234579</v>
      </c>
      <c r="W47" s="195">
        <f t="shared" si="2"/>
        <v>777435936.2766161</v>
      </c>
      <c r="X47" s="195">
        <f t="shared" si="2"/>
        <v>800759014.36491477</v>
      </c>
      <c r="Y47" s="195">
        <f t="shared" si="2"/>
        <v>824781784.79586208</v>
      </c>
      <c r="Z47" s="195">
        <f t="shared" si="2"/>
        <v>849525238.33973801</v>
      </c>
      <c r="AA47" s="195">
        <f t="shared" si="2"/>
        <v>875010995.48993003</v>
      </c>
      <c r="AB47" s="195">
        <f t="shared" si="2"/>
        <v>901261325.35462797</v>
      </c>
      <c r="AC47" s="195">
        <f t="shared" si="2"/>
        <v>928299165.11526692</v>
      </c>
      <c r="AD47" s="195">
        <f t="shared" si="2"/>
        <v>956148140.06872499</v>
      </c>
      <c r="AE47" s="195">
        <f t="shared" si="2"/>
        <v>984832584.27078664</v>
      </c>
      <c r="AF47" s="195">
        <f t="shared" si="2"/>
        <v>1014377561.7989103</v>
      </c>
      <c r="AG47" s="195">
        <f t="shared" si="2"/>
        <v>1044808888.6528776</v>
      </c>
      <c r="AH47" s="195">
        <f t="shared" si="2"/>
        <v>1076153155.3124638</v>
      </c>
      <c r="AI47" s="195">
        <f t="shared" si="2"/>
        <v>1108437749.971838</v>
      </c>
      <c r="AJ47" s="195">
        <f t="shared" si="2"/>
        <v>1141690882.4709928</v>
      </c>
      <c r="AK47" s="195">
        <f t="shared" si="2"/>
        <v>1175941608.945123</v>
      </c>
      <c r="AL47" s="195">
        <f t="shared" si="2"/>
        <v>1211219857.2134764</v>
      </c>
      <c r="AM47" s="195">
        <f t="shared" si="2"/>
        <v>1247556452.9298806</v>
      </c>
      <c r="AN47" s="195">
        <f t="shared" si="2"/>
        <v>1284983146.5177772</v>
      </c>
      <c r="AO47" s="195">
        <f t="shared" si="2"/>
        <v>1323532640.9133105</v>
      </c>
      <c r="AP47" s="195">
        <f t="shared" si="2"/>
        <v>1363238620.1407099</v>
      </c>
      <c r="AQ47" s="195">
        <f t="shared" si="2"/>
        <v>1404135778.7449312</v>
      </c>
      <c r="AR47" s="195">
        <f t="shared" si="2"/>
        <v>1446259852.1072793</v>
      </c>
      <c r="AS47" s="195">
        <f t="shared" si="2"/>
        <v>1489647647.6704977</v>
      </c>
      <c r="AT47" s="195">
        <f t="shared" si="2"/>
        <v>1534337077.1006129</v>
      </c>
      <c r="AU47" s="195">
        <f t="shared" si="2"/>
        <v>1580367189.4136314</v>
      </c>
      <c r="AV47" s="195">
        <f t="shared" si="2"/>
        <v>1627778205.0960402</v>
      </c>
      <c r="AW47" s="195">
        <f t="shared" si="2"/>
        <v>1676611551.2489216</v>
      </c>
      <c r="AX47" s="195">
        <f t="shared" si="2"/>
        <v>1726909897.7863891</v>
      </c>
      <c r="AY47" s="195">
        <f t="shared" si="2"/>
        <v>1778717194.719981</v>
      </c>
      <c r="AZ47" s="195">
        <f t="shared" si="2"/>
        <v>1832078710.5615802</v>
      </c>
    </row>
    <row r="48" spans="1:52" x14ac:dyDescent="0.25">
      <c r="A48" s="149" t="s">
        <v>470</v>
      </c>
      <c r="C48" s="263">
        <v>430447.50719999999</v>
      </c>
      <c r="D48" s="263">
        <v>443360.85119999998</v>
      </c>
      <c r="E48" s="263">
        <v>456661.67673600005</v>
      </c>
      <c r="F48" s="263">
        <v>470361.52703808004</v>
      </c>
      <c r="G48" s="263">
        <v>484472.37284922245</v>
      </c>
      <c r="H48" s="263">
        <v>499006.54403469909</v>
      </c>
      <c r="I48" s="263">
        <v>513976.74035574013</v>
      </c>
      <c r="J48" s="263">
        <v>529396.04256641236</v>
      </c>
      <c r="K48" s="263">
        <v>545277.92384340463</v>
      </c>
      <c r="L48" s="263">
        <v>561636.26155870687</v>
      </c>
      <c r="M48" s="264">
        <v>578485.34940546809</v>
      </c>
      <c r="N48" s="263">
        <v>595839.90988763212</v>
      </c>
      <c r="O48" s="263">
        <v>613715.10718426108</v>
      </c>
      <c r="P48" s="263">
        <v>632126.56039978901</v>
      </c>
      <c r="Q48" s="263">
        <v>651090.3572117826</v>
      </c>
      <c r="R48" s="263">
        <v>670623.06792813621</v>
      </c>
      <c r="S48" s="263">
        <v>690741.75996598031</v>
      </c>
      <c r="T48" s="263">
        <v>711464.01276495983</v>
      </c>
      <c r="U48" s="263">
        <v>732807.93314790854</v>
      </c>
      <c r="V48" s="263">
        <v>754792.17114234576</v>
      </c>
      <c r="W48" s="263">
        <v>777435.93627661606</v>
      </c>
      <c r="X48" s="263">
        <v>800759.01436491474</v>
      </c>
      <c r="Y48" s="263">
        <v>824781.78479586204</v>
      </c>
      <c r="Z48" s="263">
        <v>849525.23833973799</v>
      </c>
      <c r="AA48" s="263">
        <v>875010.99548993004</v>
      </c>
      <c r="AB48" s="149">
        <v>901261.32535462792</v>
      </c>
      <c r="AC48" s="149">
        <v>928299.16511526692</v>
      </c>
      <c r="AD48" s="149">
        <v>956148.14006872498</v>
      </c>
      <c r="AE48" s="149">
        <v>984832.58427078661</v>
      </c>
      <c r="AF48" s="149">
        <v>1014377.5617989103</v>
      </c>
      <c r="AG48" s="149">
        <v>1044808.8886528775</v>
      </c>
      <c r="AH48" s="149">
        <v>1076153.1553124639</v>
      </c>
      <c r="AI48" s="149">
        <v>1108437.749971838</v>
      </c>
      <c r="AJ48" s="149">
        <v>1141690.8824709929</v>
      </c>
      <c r="AK48" s="149">
        <v>1175941.6089451229</v>
      </c>
      <c r="AL48" s="149">
        <v>1211219.8572134764</v>
      </c>
      <c r="AM48" s="149">
        <v>1247556.4529298807</v>
      </c>
      <c r="AN48" s="149">
        <v>1284983.1465177771</v>
      </c>
      <c r="AO48" s="149">
        <v>1323532.6409133105</v>
      </c>
      <c r="AP48" s="149">
        <v>1363238.6201407099</v>
      </c>
      <c r="AQ48" s="149">
        <v>1404135.7787449313</v>
      </c>
      <c r="AR48" s="149">
        <v>1446259.8521072792</v>
      </c>
      <c r="AS48" s="149">
        <v>1489647.6476704977</v>
      </c>
      <c r="AT48" s="149">
        <v>1534337.0771006129</v>
      </c>
      <c r="AU48" s="149">
        <v>1580367.1894136313</v>
      </c>
      <c r="AV48" s="149">
        <v>1627778.2050960402</v>
      </c>
      <c r="AW48" s="149">
        <v>1676611.5512489215</v>
      </c>
      <c r="AX48" s="149">
        <v>1726909.8977863891</v>
      </c>
      <c r="AY48" s="149">
        <v>1778717.1947199809</v>
      </c>
      <c r="AZ48" s="149">
        <v>1832078.7105615803</v>
      </c>
    </row>
    <row r="49" spans="1:52" s="262" customFormat="1" x14ac:dyDescent="0.25">
      <c r="A49" s="262" t="s">
        <v>471</v>
      </c>
      <c r="C49" s="262">
        <v>6688</v>
      </c>
      <c r="D49" s="262">
        <v>6955.52</v>
      </c>
      <c r="E49" s="262">
        <v>7233.7408000000005</v>
      </c>
      <c r="F49" s="262">
        <v>7523.0904320000009</v>
      </c>
      <c r="G49" s="262">
        <v>7824.014049280001</v>
      </c>
      <c r="H49" s="262">
        <v>8136.9746112512012</v>
      </c>
      <c r="I49" s="262">
        <v>8462.4535957012504</v>
      </c>
      <c r="J49" s="262">
        <v>8800.9517395293005</v>
      </c>
      <c r="K49" s="262">
        <v>9152.9898091104733</v>
      </c>
      <c r="L49" s="262">
        <v>9519.1094014748924</v>
      </c>
      <c r="M49" s="262">
        <v>9899.8737775338886</v>
      </c>
      <c r="N49" s="262">
        <v>10295.868728635245</v>
      </c>
      <c r="O49" s="262">
        <v>10707.703477780655</v>
      </c>
      <c r="P49" s="262">
        <v>11136.011616891881</v>
      </c>
      <c r="Q49" s="262">
        <v>11581.452081567557</v>
      </c>
      <c r="R49" s="262">
        <v>12044.71016483026</v>
      </c>
      <c r="S49" s="262">
        <v>12526.49857142347</v>
      </c>
      <c r="T49" s="262">
        <v>13027.558514280408</v>
      </c>
      <c r="U49" s="262">
        <v>13548.660854851625</v>
      </c>
      <c r="V49" s="262">
        <v>14090.607289045691</v>
      </c>
      <c r="W49" s="262">
        <v>14654.231580607518</v>
      </c>
      <c r="X49" s="262">
        <v>15240.40084383182</v>
      </c>
      <c r="Y49" s="262">
        <v>15850.016877585093</v>
      </c>
      <c r="Z49" s="262">
        <v>16484.017552688496</v>
      </c>
      <c r="AA49" s="262">
        <v>17143.378254796036</v>
      </c>
      <c r="AB49" s="262">
        <v>17829.113384987879</v>
      </c>
      <c r="AC49" s="262">
        <v>18542.277920387394</v>
      </c>
      <c r="AD49" s="262">
        <v>19283.969037202889</v>
      </c>
      <c r="AE49" s="262">
        <v>20055.327798691007</v>
      </c>
      <c r="AF49" s="262">
        <v>20857.540910638647</v>
      </c>
      <c r="AG49" s="262">
        <v>21691.842547064192</v>
      </c>
      <c r="AH49" s="262">
        <v>22559.516248946762</v>
      </c>
      <c r="AI49" s="262">
        <v>23461.896898904633</v>
      </c>
      <c r="AJ49" s="262">
        <v>24400.372774860818</v>
      </c>
      <c r="AK49" s="262">
        <v>25376.38768585525</v>
      </c>
      <c r="AL49" s="262">
        <v>26391.443193289462</v>
      </c>
      <c r="AM49" s="262">
        <v>27447.100921021043</v>
      </c>
      <c r="AN49" s="262">
        <v>28544.984957861885</v>
      </c>
      <c r="AO49" s="262">
        <v>29686.784356176362</v>
      </c>
      <c r="AP49" s="262">
        <v>30874.255730423418</v>
      </c>
      <c r="AQ49" s="262">
        <v>32109.225959640356</v>
      </c>
      <c r="AR49" s="262">
        <v>33393.594998025968</v>
      </c>
      <c r="AS49" s="262">
        <v>34729.338797947006</v>
      </c>
      <c r="AT49" s="262">
        <v>36118.51234986489</v>
      </c>
      <c r="AU49" s="262">
        <v>37563.252843859489</v>
      </c>
      <c r="AV49" s="262">
        <v>39065.782957613868</v>
      </c>
      <c r="AW49" s="262">
        <v>40628.414275918425</v>
      </c>
      <c r="AX49" s="262">
        <v>42253.550846955164</v>
      </c>
      <c r="AY49" s="262">
        <v>43943.692880833369</v>
      </c>
      <c r="AZ49" s="262">
        <v>45701.440596066706</v>
      </c>
    </row>
    <row r="50" spans="1:52" x14ac:dyDescent="0.25">
      <c r="A50" s="149" t="s">
        <v>472</v>
      </c>
      <c r="B50" s="149" t="s">
        <v>522</v>
      </c>
      <c r="C50" s="149">
        <f>C51+C52*1.2</f>
        <v>9115.6109104865282</v>
      </c>
      <c r="D50" s="149">
        <f t="shared" ref="D50:AZ50" si="3">D51+D52*1.2</f>
        <v>9408.4927421059892</v>
      </c>
      <c r="E50" s="149">
        <f t="shared" si="3"/>
        <v>9710.9389765902288</v>
      </c>
      <c r="F50" s="149">
        <f t="shared" si="3"/>
        <v>10023.26625619784</v>
      </c>
      <c r="G50" s="149">
        <f t="shared" si="3"/>
        <v>10345.803318606071</v>
      </c>
      <c r="H50" s="149">
        <f t="shared" si="3"/>
        <v>10678.890055875443</v>
      </c>
      <c r="I50" s="149">
        <f t="shared" si="3"/>
        <v>11022.877900771346</v>
      </c>
      <c r="J50" s="149">
        <f t="shared" si="3"/>
        <v>11378.130226742909</v>
      </c>
      <c r="K50" s="149">
        <f t="shared" si="3"/>
        <v>11745.022762051558</v>
      </c>
      <c r="L50" s="149">
        <f t="shared" si="3"/>
        <v>12123.944018559718</v>
      </c>
      <c r="M50" s="149">
        <f t="shared" si="3"/>
        <v>12515.295735708991</v>
      </c>
      <c r="N50" s="149">
        <f t="shared" si="3"/>
        <v>12919.49334023644</v>
      </c>
      <c r="O50" s="149">
        <f t="shared" si="3"/>
        <v>13336.966422197958</v>
      </c>
      <c r="P50" s="149">
        <f t="shared" si="3"/>
        <v>13768.1592278885</v>
      </c>
      <c r="Q50" s="149">
        <f t="shared" si="3"/>
        <v>14213.531170270742</v>
      </c>
      <c r="R50" s="149">
        <f t="shared" si="3"/>
        <v>14673.557357546277</v>
      </c>
      <c r="S50" s="149">
        <f t="shared" si="3"/>
        <v>15148.729140526772</v>
      </c>
      <c r="T50" s="149">
        <f t="shared" si="3"/>
        <v>15639.554679486848</v>
      </c>
      <c r="U50" s="149">
        <f t="shared" si="3"/>
        <v>16146.559531205494</v>
      </c>
      <c r="V50" s="149">
        <f t="shared" si="3"/>
        <v>16670.287256929063</v>
      </c>
      <c r="W50" s="149">
        <f t="shared" si="3"/>
        <v>17211.300052015835</v>
      </c>
      <c r="X50" s="149">
        <f t="shared" si="3"/>
        <v>17770.179398050364</v>
      </c>
      <c r="Y50" s="149">
        <f t="shared" si="3"/>
        <v>18347.526738244895</v>
      </c>
      <c r="Z50" s="149">
        <f t="shared" si="3"/>
        <v>18943.964176975383</v>
      </c>
      <c r="AA50" s="149">
        <f t="shared" si="3"/>
        <v>19560.135204331105</v>
      </c>
      <c r="AB50" s="149">
        <f t="shared" si="3"/>
        <v>20196.705446589363</v>
      </c>
      <c r="AC50" s="149">
        <f t="shared" si="3"/>
        <v>20854.363443560502</v>
      </c>
      <c r="AD50" s="149">
        <f t="shared" si="3"/>
        <v>21533.821453783712</v>
      </c>
      <c r="AE50" s="149">
        <f t="shared" si="3"/>
        <v>22235.816288590271</v>
      </c>
      <c r="AF50" s="149">
        <f t="shared" si="3"/>
        <v>22961.110176088754</v>
      </c>
      <c r="AG50" s="149">
        <f t="shared" si="3"/>
        <v>23710.491656165817</v>
      </c>
      <c r="AH50" s="149">
        <f t="shared" si="3"/>
        <v>24484.776507636969</v>
      </c>
      <c r="AI50" s="149">
        <f t="shared" si="3"/>
        <v>25284.808708723707</v>
      </c>
      <c r="AJ50" s="149">
        <f t="shared" si="3"/>
        <v>26111.461432077347</v>
      </c>
      <c r="AK50" s="149">
        <f t="shared" si="3"/>
        <v>26965.638075615276</v>
      </c>
      <c r="AL50" s="149">
        <f t="shared" si="3"/>
        <v>27848.273330482371</v>
      </c>
      <c r="AM50" s="149">
        <f t="shared" si="3"/>
        <v>28760.334287499416</v>
      </c>
      <c r="AN50" s="149">
        <f t="shared" si="3"/>
        <v>29702.821583511079</v>
      </c>
      <c r="AO50" s="149">
        <f t="shared" si="3"/>
        <v>30676.77058909856</v>
      </c>
      <c r="AP50" s="149">
        <f t="shared" si="3"/>
        <v>31683.25263917695</v>
      </c>
      <c r="AQ50" s="149">
        <f t="shared" si="3"/>
        <v>32723.376308053917</v>
      </c>
      <c r="AR50" s="149">
        <f t="shared" si="3"/>
        <v>33798.288730585249</v>
      </c>
      <c r="AS50" s="149">
        <f t="shared" si="3"/>
        <v>34909.176971124114</v>
      </c>
      <c r="AT50" s="149">
        <f t="shared" si="3"/>
        <v>36057.269442024</v>
      </c>
      <c r="AU50" s="149">
        <f t="shared" si="3"/>
        <v>37243.837373521528</v>
      </c>
      <c r="AV50" s="149">
        <f t="shared" si="3"/>
        <v>38470.196336893452</v>
      </c>
      <c r="AW50" s="149">
        <f t="shared" si="3"/>
        <v>39737.70782285319</v>
      </c>
      <c r="AX50" s="149">
        <f t="shared" si="3"/>
        <v>41047.780877225829</v>
      </c>
      <c r="AY50" s="149">
        <f t="shared" si="3"/>
        <v>42401.873796017127</v>
      </c>
      <c r="AZ50" s="149">
        <f t="shared" si="3"/>
        <v>43801.495882071147</v>
      </c>
    </row>
    <row r="51" spans="1:52" x14ac:dyDescent="0.25">
      <c r="A51" s="149" t="s">
        <v>492</v>
      </c>
      <c r="C51" s="149">
        <v>7174.1251199999997</v>
      </c>
      <c r="D51" s="149">
        <v>7389.3475200000003</v>
      </c>
      <c r="E51" s="149">
        <v>7611.0279455999998</v>
      </c>
      <c r="F51" s="149">
        <v>7839.3587839680004</v>
      </c>
      <c r="G51" s="149">
        <v>8074.5395474870402</v>
      </c>
      <c r="H51" s="149">
        <v>8316.7757339116506</v>
      </c>
      <c r="I51" s="149">
        <v>8566.2790059290019</v>
      </c>
      <c r="J51" s="149">
        <v>8823.2673761068709</v>
      </c>
      <c r="K51" s="149">
        <v>9087.9653973900768</v>
      </c>
      <c r="L51" s="149">
        <v>9360.6043593117793</v>
      </c>
      <c r="M51" s="151">
        <v>9641.422490091134</v>
      </c>
      <c r="N51" s="149">
        <v>9930.6651647938688</v>
      </c>
      <c r="O51" s="149">
        <v>10228.585119737685</v>
      </c>
      <c r="P51" s="149">
        <v>10535.442673329815</v>
      </c>
      <c r="Q51" s="149">
        <v>10851.50595352971</v>
      </c>
      <c r="R51" s="149">
        <v>11177.051132135603</v>
      </c>
      <c r="S51" s="149">
        <v>11512.362666099671</v>
      </c>
      <c r="T51" s="149">
        <v>11857.733546082662</v>
      </c>
      <c r="U51" s="149">
        <v>12213.465552465141</v>
      </c>
      <c r="V51" s="149">
        <v>12579.869519039095</v>
      </c>
      <c r="W51" s="149">
        <v>12957.265604610267</v>
      </c>
      <c r="X51" s="149">
        <v>13345.983572748577</v>
      </c>
      <c r="Y51" s="149">
        <v>13746.363079931034</v>
      </c>
      <c r="Z51" s="149">
        <v>14158.753972328966</v>
      </c>
      <c r="AA51" s="149">
        <v>14583.516591498834</v>
      </c>
      <c r="AB51" s="149">
        <v>15021.022089243799</v>
      </c>
      <c r="AC51" s="149">
        <v>15471.652751921116</v>
      </c>
      <c r="AD51" s="149">
        <v>15935.802334478749</v>
      </c>
      <c r="AE51" s="149">
        <v>16413.87640451311</v>
      </c>
      <c r="AF51" s="149">
        <v>16906.292696648503</v>
      </c>
      <c r="AG51" s="149">
        <v>17413.481477547957</v>
      </c>
      <c r="AH51" s="149">
        <v>17935.885921874396</v>
      </c>
      <c r="AI51" s="149">
        <v>18473.962499530629</v>
      </c>
      <c r="AJ51" s="149">
        <v>19028.181374516549</v>
      </c>
      <c r="AK51" s="149">
        <v>19599.026815752044</v>
      </c>
      <c r="AL51" s="149">
        <v>20186.997620224607</v>
      </c>
      <c r="AM51" s="149">
        <v>20792.607548831344</v>
      </c>
      <c r="AN51" s="149">
        <v>21416.385775296283</v>
      </c>
      <c r="AO51" s="149">
        <v>22058.877348555172</v>
      </c>
      <c r="AP51" s="149">
        <v>22720.643669011828</v>
      </c>
      <c r="AQ51" s="149">
        <v>23402.262979082188</v>
      </c>
      <c r="AR51" s="149">
        <v>24104.330868454654</v>
      </c>
      <c r="AS51" s="149">
        <v>24827.460794508293</v>
      </c>
      <c r="AT51" s="149">
        <v>25572.284618343547</v>
      </c>
      <c r="AU51" s="149">
        <v>26339.453156893855</v>
      </c>
      <c r="AV51" s="149">
        <v>27129.636751600669</v>
      </c>
      <c r="AW51" s="149">
        <v>27943.525854148691</v>
      </c>
      <c r="AX51" s="149">
        <v>28781.831629773154</v>
      </c>
      <c r="AY51" s="149">
        <v>29645.286578666346</v>
      </c>
      <c r="AZ51" s="149">
        <v>30534.645176026337</v>
      </c>
    </row>
    <row r="52" spans="1:52" x14ac:dyDescent="0.25">
      <c r="A52" s="149" t="s">
        <v>493</v>
      </c>
      <c r="C52" s="149">
        <v>1617.9048254054401</v>
      </c>
      <c r="D52" s="149">
        <v>1682.6210184216577</v>
      </c>
      <c r="E52" s="149">
        <v>1749.925859158524</v>
      </c>
      <c r="F52" s="149">
        <v>1819.9228935248652</v>
      </c>
      <c r="G52" s="149">
        <v>1892.7198092658598</v>
      </c>
      <c r="H52" s="149">
        <v>1968.428601636494</v>
      </c>
      <c r="I52" s="149">
        <v>2047.1657457019539</v>
      </c>
      <c r="J52" s="149">
        <v>2129.0523755300324</v>
      </c>
      <c r="K52" s="149">
        <v>2214.2144705512337</v>
      </c>
      <c r="L52" s="149">
        <v>2302.7830493732827</v>
      </c>
      <c r="M52" s="149">
        <v>2394.8943713482145</v>
      </c>
      <c r="N52" s="149">
        <v>2490.6901462021424</v>
      </c>
      <c r="O52" s="149">
        <v>2590.3177520502286</v>
      </c>
      <c r="P52" s="149">
        <v>2693.9304621322381</v>
      </c>
      <c r="Q52" s="149">
        <v>2801.6876806175278</v>
      </c>
      <c r="R52" s="149">
        <v>2913.7551878422287</v>
      </c>
      <c r="S52" s="149">
        <v>3030.3053953559179</v>
      </c>
      <c r="T52" s="149">
        <v>3151.5176111701553</v>
      </c>
      <c r="U52" s="149">
        <v>3277.5783156169614</v>
      </c>
      <c r="V52" s="149">
        <v>3408.6814482416403</v>
      </c>
      <c r="W52" s="149">
        <v>3545.0287061713057</v>
      </c>
      <c r="X52" s="149">
        <v>3686.829854418158</v>
      </c>
      <c r="Y52" s="149">
        <v>3834.3030485948848</v>
      </c>
      <c r="Z52" s="149">
        <v>3987.6751705386805</v>
      </c>
      <c r="AA52" s="149">
        <v>4147.1821773602278</v>
      </c>
      <c r="AB52" s="149">
        <v>4313.0694644546365</v>
      </c>
      <c r="AC52" s="149">
        <v>4485.5922430328228</v>
      </c>
      <c r="AD52" s="149">
        <v>4665.0159327541351</v>
      </c>
      <c r="AE52" s="149">
        <v>4851.6165700643014</v>
      </c>
      <c r="AF52" s="149">
        <v>5045.6812328668748</v>
      </c>
      <c r="AG52" s="149">
        <v>5247.508482181549</v>
      </c>
      <c r="AH52" s="149">
        <v>5457.4088214688109</v>
      </c>
      <c r="AI52" s="149">
        <v>5675.7051743275642</v>
      </c>
      <c r="AJ52" s="149">
        <v>5902.7333813006662</v>
      </c>
      <c r="AK52" s="149">
        <v>6138.8427165526928</v>
      </c>
      <c r="AL52" s="149">
        <v>6384.3964252148016</v>
      </c>
      <c r="AM52" s="149">
        <v>6639.7722822233936</v>
      </c>
      <c r="AN52" s="149">
        <v>6905.3631735123299</v>
      </c>
      <c r="AO52" s="149">
        <v>7181.5777004528236</v>
      </c>
      <c r="AP52" s="149">
        <v>7468.8408084709354</v>
      </c>
      <c r="AQ52" s="149">
        <v>7767.5944408097739</v>
      </c>
      <c r="AR52" s="149">
        <v>8078.2982184421653</v>
      </c>
      <c r="AS52" s="149">
        <v>8401.4301471798517</v>
      </c>
      <c r="AT52" s="149">
        <v>8737.4873530670466</v>
      </c>
      <c r="AU52" s="149">
        <v>9086.986847189728</v>
      </c>
      <c r="AV52" s="149">
        <v>9450.4663210773178</v>
      </c>
      <c r="AW52" s="149">
        <v>9828.4849739204128</v>
      </c>
      <c r="AX52" s="149">
        <v>10221.624372877228</v>
      </c>
      <c r="AY52" s="149">
        <v>10630.489347792316</v>
      </c>
      <c r="AZ52" s="149">
        <v>11055.70892170401</v>
      </c>
    </row>
    <row r="53" spans="1:52" s="197" customFormat="1" ht="16.5" thickBot="1" x14ac:dyDescent="0.3">
      <c r="M53" s="198"/>
    </row>
    <row r="54" spans="1:52" ht="31.5" x14ac:dyDescent="0.25">
      <c r="A54" s="199" t="s">
        <v>268</v>
      </c>
      <c r="B54" s="187" t="str">
        <f>B44</f>
        <v>Год окончания строительства 2021</v>
      </c>
      <c r="C54" s="187">
        <f t="shared" ref="C54:AZ54" si="4">C44</f>
        <v>2020</v>
      </c>
      <c r="D54" s="187">
        <f t="shared" si="4"/>
        <v>2021</v>
      </c>
      <c r="E54" s="187">
        <f t="shared" si="4"/>
        <v>2022</v>
      </c>
      <c r="F54" s="187">
        <f t="shared" si="4"/>
        <v>2023</v>
      </c>
      <c r="G54" s="187">
        <f t="shared" si="4"/>
        <v>2024</v>
      </c>
      <c r="H54" s="187">
        <f t="shared" si="4"/>
        <v>2025</v>
      </c>
      <c r="I54" s="187">
        <f t="shared" si="4"/>
        <v>2026</v>
      </c>
      <c r="J54" s="187">
        <f t="shared" si="4"/>
        <v>2027</v>
      </c>
      <c r="K54" s="187">
        <f t="shared" si="4"/>
        <v>2028</v>
      </c>
      <c r="L54" s="187">
        <f t="shared" si="4"/>
        <v>2029</v>
      </c>
      <c r="M54" s="200">
        <f t="shared" si="4"/>
        <v>2030</v>
      </c>
      <c r="N54" s="187">
        <f t="shared" si="4"/>
        <v>2031</v>
      </c>
      <c r="O54" s="187">
        <f t="shared" si="4"/>
        <v>2032</v>
      </c>
      <c r="P54" s="187">
        <f t="shared" si="4"/>
        <v>2033</v>
      </c>
      <c r="Q54" s="187">
        <f t="shared" si="4"/>
        <v>2034</v>
      </c>
      <c r="R54" s="187">
        <f t="shared" si="4"/>
        <v>2035</v>
      </c>
      <c r="S54" s="187">
        <f t="shared" si="4"/>
        <v>2036</v>
      </c>
      <c r="T54" s="187">
        <f t="shared" si="4"/>
        <v>2037</v>
      </c>
      <c r="U54" s="187">
        <f t="shared" si="4"/>
        <v>2038</v>
      </c>
      <c r="V54" s="187">
        <f t="shared" si="4"/>
        <v>2039</v>
      </c>
      <c r="W54" s="187">
        <f t="shared" si="4"/>
        <v>2040</v>
      </c>
      <c r="X54" s="187">
        <f>X44</f>
        <v>2041</v>
      </c>
      <c r="Y54" s="187">
        <f t="shared" si="4"/>
        <v>2042</v>
      </c>
      <c r="Z54" s="187">
        <f t="shared" si="4"/>
        <v>2043</v>
      </c>
      <c r="AA54" s="187">
        <f t="shared" si="4"/>
        <v>2044</v>
      </c>
      <c r="AB54" s="187">
        <f t="shared" si="4"/>
        <v>2045</v>
      </c>
      <c r="AC54" s="187">
        <f t="shared" si="4"/>
        <v>2046</v>
      </c>
      <c r="AD54" s="187">
        <f t="shared" si="4"/>
        <v>2047</v>
      </c>
      <c r="AE54" s="187">
        <f t="shared" si="4"/>
        <v>2048</v>
      </c>
      <c r="AF54" s="187">
        <f t="shared" si="4"/>
        <v>2049</v>
      </c>
      <c r="AG54" s="187">
        <f t="shared" si="4"/>
        <v>2050</v>
      </c>
      <c r="AH54" s="187">
        <f t="shared" si="4"/>
        <v>2051</v>
      </c>
      <c r="AI54" s="187">
        <f t="shared" si="4"/>
        <v>2052</v>
      </c>
      <c r="AJ54" s="187">
        <f t="shared" si="4"/>
        <v>2053</v>
      </c>
      <c r="AK54" s="187">
        <f t="shared" si="4"/>
        <v>2054</v>
      </c>
      <c r="AL54" s="187">
        <f t="shared" si="4"/>
        <v>2055</v>
      </c>
      <c r="AM54" s="187">
        <f t="shared" si="4"/>
        <v>2056</v>
      </c>
      <c r="AN54" s="187">
        <f t="shared" si="4"/>
        <v>2057</v>
      </c>
      <c r="AO54" s="187">
        <f t="shared" si="4"/>
        <v>2058</v>
      </c>
      <c r="AP54" s="187">
        <f t="shared" si="4"/>
        <v>2059</v>
      </c>
      <c r="AQ54" s="187">
        <f t="shared" si="4"/>
        <v>2060</v>
      </c>
      <c r="AR54" s="187">
        <f t="shared" si="4"/>
        <v>2061</v>
      </c>
      <c r="AS54" s="187">
        <f t="shared" si="4"/>
        <v>2062</v>
      </c>
      <c r="AT54" s="187">
        <f t="shared" si="4"/>
        <v>2063</v>
      </c>
      <c r="AU54" s="187">
        <f t="shared" si="4"/>
        <v>2064</v>
      </c>
      <c r="AV54" s="187">
        <f t="shared" si="4"/>
        <v>2065</v>
      </c>
      <c r="AW54" s="187">
        <f t="shared" si="4"/>
        <v>2066</v>
      </c>
      <c r="AX54" s="187">
        <f t="shared" si="4"/>
        <v>2067</v>
      </c>
      <c r="AY54" s="187">
        <f t="shared" si="4"/>
        <v>2068</v>
      </c>
      <c r="AZ54" s="187">
        <f t="shared" si="4"/>
        <v>2069</v>
      </c>
    </row>
    <row r="55" spans="1:52" x14ac:dyDescent="0.25">
      <c r="A55" s="201" t="s">
        <v>267</v>
      </c>
      <c r="B55" s="202">
        <v>0</v>
      </c>
      <c r="C55" s="202">
        <v>0</v>
      </c>
      <c r="D55" s="202">
        <v>0</v>
      </c>
      <c r="E55" s="202">
        <v>0</v>
      </c>
      <c r="F55" s="202">
        <v>0</v>
      </c>
      <c r="G55" s="202">
        <v>0</v>
      </c>
      <c r="H55" s="202">
        <v>0</v>
      </c>
      <c r="I55" s="202">
        <v>0</v>
      </c>
      <c r="J55" s="202">
        <v>0</v>
      </c>
      <c r="K55" s="202">
        <v>0</v>
      </c>
      <c r="L55" s="202">
        <v>0</v>
      </c>
      <c r="M55" s="203">
        <v>0</v>
      </c>
      <c r="N55" s="202">
        <v>0</v>
      </c>
      <c r="O55" s="202">
        <v>0</v>
      </c>
      <c r="P55" s="202">
        <v>0</v>
      </c>
      <c r="Q55" s="202">
        <v>0</v>
      </c>
      <c r="R55" s="202">
        <v>0</v>
      </c>
      <c r="S55" s="202">
        <v>0</v>
      </c>
      <c r="T55" s="202">
        <v>0</v>
      </c>
      <c r="U55" s="202">
        <v>0</v>
      </c>
      <c r="V55" s="202">
        <v>0</v>
      </c>
      <c r="W55" s="202">
        <v>0</v>
      </c>
      <c r="X55" s="202">
        <v>0</v>
      </c>
      <c r="Y55" s="202">
        <v>0</v>
      </c>
      <c r="Z55" s="202">
        <v>0</v>
      </c>
      <c r="AA55" s="202">
        <v>0</v>
      </c>
      <c r="AB55" s="202">
        <v>0</v>
      </c>
      <c r="AC55" s="202">
        <v>0</v>
      </c>
      <c r="AD55" s="202">
        <v>0</v>
      </c>
      <c r="AE55" s="202">
        <v>0</v>
      </c>
      <c r="AF55" s="202">
        <v>0</v>
      </c>
      <c r="AG55" s="202">
        <v>0</v>
      </c>
      <c r="AH55" s="202">
        <v>0</v>
      </c>
      <c r="AI55" s="202">
        <v>0</v>
      </c>
      <c r="AJ55" s="202">
        <v>0</v>
      </c>
      <c r="AK55" s="202">
        <v>0</v>
      </c>
      <c r="AL55" s="202">
        <v>0</v>
      </c>
      <c r="AM55" s="202">
        <v>0</v>
      </c>
      <c r="AN55" s="202">
        <v>0</v>
      </c>
      <c r="AO55" s="202">
        <v>0</v>
      </c>
      <c r="AP55" s="202">
        <v>0</v>
      </c>
      <c r="AQ55" s="202">
        <v>0</v>
      </c>
      <c r="AR55" s="202">
        <v>0</v>
      </c>
      <c r="AS55" s="202">
        <v>0</v>
      </c>
      <c r="AT55" s="202">
        <v>0</v>
      </c>
      <c r="AU55" s="202">
        <v>0</v>
      </c>
      <c r="AV55" s="202">
        <v>0</v>
      </c>
      <c r="AW55" s="202">
        <v>0</v>
      </c>
      <c r="AX55" s="202">
        <v>0</v>
      </c>
      <c r="AY55" s="202">
        <v>0</v>
      </c>
      <c r="AZ55" s="202">
        <v>0</v>
      </c>
    </row>
    <row r="56" spans="1:52" x14ac:dyDescent="0.25">
      <c r="A56" s="201" t="s">
        <v>266</v>
      </c>
      <c r="B56" s="202">
        <v>0</v>
      </c>
      <c r="C56" s="202">
        <v>0</v>
      </c>
      <c r="D56" s="202">
        <v>0</v>
      </c>
      <c r="E56" s="202">
        <v>0</v>
      </c>
      <c r="F56" s="202">
        <v>0</v>
      </c>
      <c r="G56" s="202">
        <v>0</v>
      </c>
      <c r="H56" s="202">
        <v>0</v>
      </c>
      <c r="I56" s="202">
        <v>0</v>
      </c>
      <c r="J56" s="202">
        <v>0</v>
      </c>
      <c r="K56" s="202">
        <v>0</v>
      </c>
      <c r="L56" s="202">
        <v>0</v>
      </c>
      <c r="M56" s="203">
        <v>0</v>
      </c>
      <c r="N56" s="202">
        <v>0</v>
      </c>
      <c r="O56" s="202">
        <v>0</v>
      </c>
      <c r="P56" s="202">
        <v>0</v>
      </c>
      <c r="Q56" s="202">
        <v>0</v>
      </c>
      <c r="R56" s="202">
        <v>0</v>
      </c>
      <c r="S56" s="202">
        <v>0</v>
      </c>
      <c r="T56" s="202">
        <v>0</v>
      </c>
      <c r="U56" s="202">
        <v>0</v>
      </c>
      <c r="V56" s="202">
        <v>0</v>
      </c>
      <c r="W56" s="202">
        <v>0</v>
      </c>
      <c r="X56" s="202">
        <v>0</v>
      </c>
      <c r="Y56" s="202">
        <v>0</v>
      </c>
      <c r="Z56" s="202">
        <v>0</v>
      </c>
      <c r="AA56" s="202">
        <v>0</v>
      </c>
      <c r="AB56" s="202">
        <v>0</v>
      </c>
      <c r="AC56" s="202">
        <v>0</v>
      </c>
      <c r="AD56" s="202">
        <v>0</v>
      </c>
      <c r="AE56" s="202">
        <v>0</v>
      </c>
      <c r="AF56" s="202">
        <v>0</v>
      </c>
      <c r="AG56" s="202">
        <v>0</v>
      </c>
      <c r="AH56" s="202">
        <v>0</v>
      </c>
      <c r="AI56" s="202">
        <v>0</v>
      </c>
      <c r="AJ56" s="202">
        <v>0</v>
      </c>
      <c r="AK56" s="202">
        <v>0</v>
      </c>
      <c r="AL56" s="202">
        <v>0</v>
      </c>
      <c r="AM56" s="202">
        <v>0</v>
      </c>
      <c r="AN56" s="202">
        <v>0</v>
      </c>
      <c r="AO56" s="202">
        <v>0</v>
      </c>
      <c r="AP56" s="202">
        <v>0</v>
      </c>
      <c r="AQ56" s="202">
        <v>0</v>
      </c>
      <c r="AR56" s="202">
        <v>0</v>
      </c>
      <c r="AS56" s="202">
        <v>0</v>
      </c>
      <c r="AT56" s="202">
        <v>0</v>
      </c>
      <c r="AU56" s="202">
        <v>0</v>
      </c>
      <c r="AV56" s="202">
        <v>0</v>
      </c>
      <c r="AW56" s="202">
        <v>0</v>
      </c>
      <c r="AX56" s="202">
        <v>0</v>
      </c>
      <c r="AY56" s="202">
        <v>0</v>
      </c>
      <c r="AZ56" s="202">
        <v>0</v>
      </c>
    </row>
    <row r="57" spans="1:52" x14ac:dyDescent="0.25">
      <c r="A57" s="191" t="s">
        <v>265</v>
      </c>
      <c r="B57" s="202">
        <v>0</v>
      </c>
      <c r="C57" s="202">
        <v>0</v>
      </c>
      <c r="D57" s="202">
        <v>0</v>
      </c>
      <c r="E57" s="202">
        <v>0</v>
      </c>
      <c r="F57" s="202">
        <v>0</v>
      </c>
      <c r="G57" s="202">
        <v>0</v>
      </c>
      <c r="H57" s="202">
        <v>0</v>
      </c>
      <c r="I57" s="202">
        <v>0</v>
      </c>
      <c r="J57" s="202">
        <v>0</v>
      </c>
      <c r="K57" s="202">
        <v>0</v>
      </c>
      <c r="L57" s="202">
        <v>0</v>
      </c>
      <c r="M57" s="203">
        <v>0</v>
      </c>
      <c r="N57" s="202">
        <v>0</v>
      </c>
      <c r="O57" s="202">
        <v>0</v>
      </c>
      <c r="P57" s="202">
        <v>0</v>
      </c>
      <c r="Q57" s="202">
        <v>0</v>
      </c>
      <c r="R57" s="202">
        <v>0</v>
      </c>
      <c r="S57" s="202">
        <v>0</v>
      </c>
      <c r="T57" s="202">
        <v>0</v>
      </c>
      <c r="U57" s="202">
        <v>0</v>
      </c>
      <c r="V57" s="202">
        <v>0</v>
      </c>
      <c r="W57" s="202">
        <v>0</v>
      </c>
      <c r="X57" s="202">
        <v>0</v>
      </c>
      <c r="Y57" s="202">
        <v>0</v>
      </c>
      <c r="Z57" s="202">
        <v>0</v>
      </c>
      <c r="AA57" s="202">
        <v>0</v>
      </c>
      <c r="AB57" s="202">
        <v>0</v>
      </c>
      <c r="AC57" s="202">
        <v>0</v>
      </c>
      <c r="AD57" s="202">
        <v>0</v>
      </c>
      <c r="AE57" s="202">
        <v>0</v>
      </c>
      <c r="AF57" s="202">
        <v>0</v>
      </c>
      <c r="AG57" s="202">
        <v>0</v>
      </c>
      <c r="AH57" s="202">
        <v>0</v>
      </c>
      <c r="AI57" s="202">
        <v>0</v>
      </c>
      <c r="AJ57" s="202">
        <v>0</v>
      </c>
      <c r="AK57" s="202">
        <v>0</v>
      </c>
      <c r="AL57" s="202">
        <v>0</v>
      </c>
      <c r="AM57" s="202">
        <v>0</v>
      </c>
      <c r="AN57" s="202">
        <v>0</v>
      </c>
      <c r="AO57" s="202">
        <v>0</v>
      </c>
      <c r="AP57" s="202">
        <v>0</v>
      </c>
      <c r="AQ57" s="202">
        <v>0</v>
      </c>
      <c r="AR57" s="202">
        <v>0</v>
      </c>
      <c r="AS57" s="202">
        <v>0</v>
      </c>
      <c r="AT57" s="202">
        <v>0</v>
      </c>
      <c r="AU57" s="202">
        <v>0</v>
      </c>
      <c r="AV57" s="202">
        <v>0</v>
      </c>
      <c r="AW57" s="202">
        <v>0</v>
      </c>
      <c r="AX57" s="202">
        <v>0</v>
      </c>
      <c r="AY57" s="202">
        <v>0</v>
      </c>
      <c r="AZ57" s="202">
        <v>0</v>
      </c>
    </row>
    <row r="58" spans="1:52" ht="16.5" thickBot="1" x14ac:dyDescent="0.3">
      <c r="A58" s="194" t="s">
        <v>264</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ht="16.5" thickBot="1" x14ac:dyDescent="0.3">
      <c r="A59" s="206"/>
      <c r="B59" s="207"/>
      <c r="C59" s="207"/>
      <c r="D59" s="207"/>
      <c r="E59" s="207"/>
      <c r="F59" s="207"/>
      <c r="G59" s="207"/>
      <c r="H59" s="207"/>
      <c r="I59" s="207"/>
      <c r="J59" s="207"/>
      <c r="K59" s="207"/>
      <c r="L59" s="208"/>
      <c r="M59" s="209"/>
      <c r="N59" s="208"/>
      <c r="O59" s="208"/>
      <c r="P59" s="208"/>
      <c r="Q59" s="208"/>
      <c r="R59" s="208"/>
      <c r="S59" s="208"/>
      <c r="T59" s="208"/>
      <c r="U59" s="208"/>
      <c r="V59" s="208"/>
    </row>
    <row r="60" spans="1:52" s="168" customFormat="1" ht="31.5" x14ac:dyDescent="0.25">
      <c r="A60" s="199" t="s">
        <v>473</v>
      </c>
      <c r="B60" s="187" t="str">
        <f>B44</f>
        <v>Год окончания строительства 2021</v>
      </c>
      <c r="C60" s="187">
        <f t="shared" ref="C60:AZ60" si="5">C44</f>
        <v>2020</v>
      </c>
      <c r="D60" s="187">
        <f t="shared" si="5"/>
        <v>2021</v>
      </c>
      <c r="E60" s="187">
        <f t="shared" si="5"/>
        <v>2022</v>
      </c>
      <c r="F60" s="187">
        <f t="shared" si="5"/>
        <v>2023</v>
      </c>
      <c r="G60" s="187">
        <f t="shared" si="5"/>
        <v>2024</v>
      </c>
      <c r="H60" s="187">
        <f t="shared" si="5"/>
        <v>2025</v>
      </c>
      <c r="I60" s="187">
        <f t="shared" si="5"/>
        <v>2026</v>
      </c>
      <c r="J60" s="187">
        <f t="shared" si="5"/>
        <v>2027</v>
      </c>
      <c r="K60" s="187">
        <f t="shared" si="5"/>
        <v>2028</v>
      </c>
      <c r="L60" s="187">
        <f t="shared" si="5"/>
        <v>2029</v>
      </c>
      <c r="M60" s="200">
        <f t="shared" si="5"/>
        <v>2030</v>
      </c>
      <c r="N60" s="187">
        <f t="shared" si="5"/>
        <v>2031</v>
      </c>
      <c r="O60" s="187">
        <f t="shared" si="5"/>
        <v>2032</v>
      </c>
      <c r="P60" s="187">
        <f t="shared" si="5"/>
        <v>2033</v>
      </c>
      <c r="Q60" s="187">
        <f t="shared" si="5"/>
        <v>2034</v>
      </c>
      <c r="R60" s="187">
        <f t="shared" si="5"/>
        <v>2035</v>
      </c>
      <c r="S60" s="187">
        <f t="shared" si="5"/>
        <v>2036</v>
      </c>
      <c r="T60" s="187">
        <f t="shared" si="5"/>
        <v>2037</v>
      </c>
      <c r="U60" s="187">
        <f t="shared" si="5"/>
        <v>2038</v>
      </c>
      <c r="V60" s="187">
        <f t="shared" si="5"/>
        <v>2039</v>
      </c>
      <c r="W60" s="187">
        <f t="shared" si="5"/>
        <v>2040</v>
      </c>
      <c r="X60" s="187">
        <f t="shared" si="5"/>
        <v>2041</v>
      </c>
      <c r="Y60" s="187">
        <f t="shared" si="5"/>
        <v>2042</v>
      </c>
      <c r="Z60" s="187">
        <f t="shared" si="5"/>
        <v>2043</v>
      </c>
      <c r="AA60" s="187">
        <f t="shared" si="5"/>
        <v>2044</v>
      </c>
      <c r="AB60" s="187">
        <f t="shared" si="5"/>
        <v>2045</v>
      </c>
      <c r="AC60" s="187">
        <f t="shared" si="5"/>
        <v>2046</v>
      </c>
      <c r="AD60" s="187">
        <f t="shared" si="5"/>
        <v>2047</v>
      </c>
      <c r="AE60" s="187">
        <f t="shared" si="5"/>
        <v>2048</v>
      </c>
      <c r="AF60" s="187">
        <f t="shared" si="5"/>
        <v>2049</v>
      </c>
      <c r="AG60" s="187">
        <f t="shared" si="5"/>
        <v>2050</v>
      </c>
      <c r="AH60" s="187">
        <f t="shared" si="5"/>
        <v>2051</v>
      </c>
      <c r="AI60" s="187">
        <f t="shared" si="5"/>
        <v>2052</v>
      </c>
      <c r="AJ60" s="187">
        <f t="shared" si="5"/>
        <v>2053</v>
      </c>
      <c r="AK60" s="187">
        <f t="shared" si="5"/>
        <v>2054</v>
      </c>
      <c r="AL60" s="187">
        <f t="shared" si="5"/>
        <v>2055</v>
      </c>
      <c r="AM60" s="187">
        <f t="shared" si="5"/>
        <v>2056</v>
      </c>
      <c r="AN60" s="187">
        <f t="shared" si="5"/>
        <v>2057</v>
      </c>
      <c r="AO60" s="187">
        <f t="shared" si="5"/>
        <v>2058</v>
      </c>
      <c r="AP60" s="187">
        <f t="shared" si="5"/>
        <v>2059</v>
      </c>
      <c r="AQ60" s="187">
        <f t="shared" si="5"/>
        <v>2060</v>
      </c>
      <c r="AR60" s="187">
        <f t="shared" si="5"/>
        <v>2061</v>
      </c>
      <c r="AS60" s="187">
        <f t="shared" si="5"/>
        <v>2062</v>
      </c>
      <c r="AT60" s="187">
        <f t="shared" si="5"/>
        <v>2063</v>
      </c>
      <c r="AU60" s="187">
        <f t="shared" si="5"/>
        <v>2064</v>
      </c>
      <c r="AV60" s="187">
        <f t="shared" si="5"/>
        <v>2065</v>
      </c>
      <c r="AW60" s="187">
        <f t="shared" si="5"/>
        <v>2066</v>
      </c>
      <c r="AX60" s="187">
        <f t="shared" si="5"/>
        <v>2067</v>
      </c>
      <c r="AY60" s="187">
        <f t="shared" si="5"/>
        <v>2068</v>
      </c>
      <c r="AZ60" s="187">
        <f t="shared" si="5"/>
        <v>2069</v>
      </c>
    </row>
    <row r="61" spans="1:52" s="154" customFormat="1" ht="14.25" x14ac:dyDescent="0.25">
      <c r="A61" s="210" t="s">
        <v>263</v>
      </c>
      <c r="B61" s="211">
        <f t="shared" ref="B61:AZ61" si="6">B47*$B$25</f>
        <v>0</v>
      </c>
      <c r="C61" s="211">
        <f t="shared" si="6"/>
        <v>430447507.19999999</v>
      </c>
      <c r="D61" s="211">
        <f t="shared" si="6"/>
        <v>443360851.19999999</v>
      </c>
      <c r="E61" s="211">
        <f t="shared" si="6"/>
        <v>456661676.73600006</v>
      </c>
      <c r="F61" s="211">
        <f t="shared" si="6"/>
        <v>470361527.03808004</v>
      </c>
      <c r="G61" s="211">
        <f t="shared" si="6"/>
        <v>484472372.84922242</v>
      </c>
      <c r="H61" s="211">
        <f t="shared" si="6"/>
        <v>499006544.03469908</v>
      </c>
      <c r="I61" s="211">
        <f t="shared" si="6"/>
        <v>513976740.35574013</v>
      </c>
      <c r="J61" s="211">
        <f t="shared" si="6"/>
        <v>529396042.56641239</v>
      </c>
      <c r="K61" s="211">
        <f t="shared" si="6"/>
        <v>545277923.84340465</v>
      </c>
      <c r="L61" s="211">
        <f t="shared" si="6"/>
        <v>561636261.55870688</v>
      </c>
      <c r="M61" s="212">
        <f t="shared" si="6"/>
        <v>578485349.40546811</v>
      </c>
      <c r="N61" s="211">
        <f t="shared" si="6"/>
        <v>595839909.88763213</v>
      </c>
      <c r="O61" s="211">
        <f t="shared" si="6"/>
        <v>613715107.18426108</v>
      </c>
      <c r="P61" s="211">
        <f t="shared" si="6"/>
        <v>632126560.39978898</v>
      </c>
      <c r="Q61" s="211">
        <f t="shared" si="6"/>
        <v>651090357.21178257</v>
      </c>
      <c r="R61" s="211">
        <f t="shared" si="6"/>
        <v>670623067.92813623</v>
      </c>
      <c r="S61" s="211">
        <f t="shared" si="6"/>
        <v>690741759.96598029</v>
      </c>
      <c r="T61" s="211">
        <f t="shared" si="6"/>
        <v>711464012.76495981</v>
      </c>
      <c r="U61" s="211">
        <f t="shared" si="6"/>
        <v>732807933.14790857</v>
      </c>
      <c r="V61" s="211">
        <f t="shared" si="6"/>
        <v>754792171.14234579</v>
      </c>
      <c r="W61" s="211">
        <f t="shared" si="6"/>
        <v>777435936.2766161</v>
      </c>
      <c r="X61" s="211">
        <f t="shared" si="6"/>
        <v>800759014.36491477</v>
      </c>
      <c r="Y61" s="211">
        <f t="shared" si="6"/>
        <v>824781784.79586208</v>
      </c>
      <c r="Z61" s="211">
        <f t="shared" si="6"/>
        <v>849525238.33973801</v>
      </c>
      <c r="AA61" s="211">
        <f t="shared" si="6"/>
        <v>875010995.48993003</v>
      </c>
      <c r="AB61" s="211">
        <f t="shared" si="6"/>
        <v>901261325.35462797</v>
      </c>
      <c r="AC61" s="211">
        <f t="shared" si="6"/>
        <v>928299165.11526692</v>
      </c>
      <c r="AD61" s="211">
        <f t="shared" si="6"/>
        <v>956148140.06872499</v>
      </c>
      <c r="AE61" s="211">
        <f t="shared" si="6"/>
        <v>984832584.27078664</v>
      </c>
      <c r="AF61" s="211">
        <f t="shared" si="6"/>
        <v>1014377561.7989103</v>
      </c>
      <c r="AG61" s="211">
        <f t="shared" si="6"/>
        <v>1044808888.6528776</v>
      </c>
      <c r="AH61" s="211">
        <f t="shared" si="6"/>
        <v>1076153155.3124638</v>
      </c>
      <c r="AI61" s="211">
        <f t="shared" si="6"/>
        <v>1108437749.971838</v>
      </c>
      <c r="AJ61" s="211">
        <f t="shared" si="6"/>
        <v>1141690882.4709928</v>
      </c>
      <c r="AK61" s="211">
        <f t="shared" si="6"/>
        <v>1175941608.945123</v>
      </c>
      <c r="AL61" s="211">
        <f t="shared" si="6"/>
        <v>1211219857.2134764</v>
      </c>
      <c r="AM61" s="211">
        <f t="shared" si="6"/>
        <v>1247556452.9298806</v>
      </c>
      <c r="AN61" s="211">
        <f t="shared" si="6"/>
        <v>1284983146.5177772</v>
      </c>
      <c r="AO61" s="211">
        <f t="shared" si="6"/>
        <v>1323532640.9133105</v>
      </c>
      <c r="AP61" s="211">
        <f t="shared" si="6"/>
        <v>1363238620.1407099</v>
      </c>
      <c r="AQ61" s="211">
        <f t="shared" si="6"/>
        <v>1404135778.7449312</v>
      </c>
      <c r="AR61" s="211">
        <f t="shared" si="6"/>
        <v>1446259852.1072793</v>
      </c>
      <c r="AS61" s="211">
        <f t="shared" si="6"/>
        <v>1489647647.6704977</v>
      </c>
      <c r="AT61" s="211">
        <f t="shared" si="6"/>
        <v>1534337077.1006129</v>
      </c>
      <c r="AU61" s="211">
        <f t="shared" si="6"/>
        <v>1580367189.4136314</v>
      </c>
      <c r="AV61" s="211">
        <f t="shared" si="6"/>
        <v>1627778205.0960402</v>
      </c>
      <c r="AW61" s="211">
        <f t="shared" si="6"/>
        <v>1676611551.2489216</v>
      </c>
      <c r="AX61" s="211">
        <f t="shared" si="6"/>
        <v>1726909897.7863891</v>
      </c>
      <c r="AY61" s="211">
        <f t="shared" si="6"/>
        <v>1778717194.719981</v>
      </c>
      <c r="AZ61" s="211">
        <f t="shared" si="6"/>
        <v>1832078710.5615802</v>
      </c>
    </row>
    <row r="62" spans="1:52" x14ac:dyDescent="0.25">
      <c r="A62" s="201" t="s">
        <v>262</v>
      </c>
      <c r="B62" s="213">
        <f>SUM(B63:B68)</f>
        <v>0</v>
      </c>
      <c r="C62" s="213">
        <f t="shared" ref="C62:AZ62" si="7">SUM(C63:C68)</f>
        <v>-48076765.446897827</v>
      </c>
      <c r="D62" s="213">
        <f t="shared" si="7"/>
        <v>-48201340.083205596</v>
      </c>
      <c r="E62" s="213">
        <f t="shared" si="7"/>
        <v>-48343088.620246239</v>
      </c>
      <c r="F62" s="213">
        <f t="shared" si="7"/>
        <v>-48502642.137899898</v>
      </c>
      <c r="G62" s="213">
        <f t="shared" si="7"/>
        <v>-48680656.475960858</v>
      </c>
      <c r="H62" s="213">
        <f t="shared" si="7"/>
        <v>-48877812.017032288</v>
      </c>
      <c r="I62" s="213">
        <f t="shared" si="7"/>
        <v>-49094814.617515057</v>
      </c>
      <c r="J62" s="213">
        <f t="shared" si="7"/>
        <v>-49332396.574314475</v>
      </c>
      <c r="K62" s="213">
        <f t="shared" si="7"/>
        <v>-49591317.628647968</v>
      </c>
      <c r="L62" s="213">
        <f t="shared" si="7"/>
        <v>-49872366.008390591</v>
      </c>
      <c r="M62" s="214">
        <f t="shared" si="7"/>
        <v>-50176359.510451593</v>
      </c>
      <c r="N62" s="213">
        <f t="shared" si="7"/>
        <v>-50504146.624733374</v>
      </c>
      <c r="O62" s="213">
        <f t="shared" si="7"/>
        <v>-50856607.701284766</v>
      </c>
      <c r="P62" s="213">
        <f t="shared" si="7"/>
        <v>-51234656.162323304</v>
      </c>
      <c r="Q62" s="213">
        <f t="shared" si="7"/>
        <v>-51639239.760867059</v>
      </c>
      <c r="R62" s="213">
        <f t="shared" si="7"/>
        <v>-52071341.88778396</v>
      </c>
      <c r="S62" s="213">
        <f t="shared" si="7"/>
        <v>-52531982.929137692</v>
      </c>
      <c r="T62" s="213">
        <f t="shared" si="7"/>
        <v>-53022221.675782375</v>
      </c>
      <c r="U62" s="213">
        <f t="shared" si="7"/>
        <v>-53543156.78723456</v>
      </c>
      <c r="V62" s="213">
        <f t="shared" si="7"/>
        <v>-54095928.311930612</v>
      </c>
      <c r="W62" s="213">
        <f t="shared" si="7"/>
        <v>-54681719.266059682</v>
      </c>
      <c r="X62" s="213">
        <f t="shared" si="7"/>
        <v>-55301757.27324827</v>
      </c>
      <c r="Y62" s="213">
        <f t="shared" si="7"/>
        <v>-55957316.267461419</v>
      </c>
      <c r="Z62" s="213">
        <f t="shared" si="7"/>
        <v>-56649718.261578031</v>
      </c>
      <c r="AA62" s="213">
        <f t="shared" si="7"/>
        <v>-57380335.184194103</v>
      </c>
      <c r="AB62" s="213">
        <f t="shared" si="7"/>
        <v>-58150590.787307501</v>
      </c>
      <c r="AC62" s="213">
        <f t="shared" si="7"/>
        <v>-58961962.627641708</v>
      </c>
      <c r="AD62" s="213">
        <f t="shared" si="7"/>
        <v>-59815984.124474257</v>
      </c>
      <c r="AE62" s="213">
        <f t="shared" si="7"/>
        <v>-60714246.69694747</v>
      </c>
      <c r="AF62" s="213">
        <f t="shared" si="7"/>
        <v>-61658401.983955801</v>
      </c>
      <c r="AG62" s="213">
        <f t="shared" si="7"/>
        <v>-62650164.149825566</v>
      </c>
      <c r="AH62" s="213">
        <f t="shared" si="7"/>
        <v>-63691312.279128462</v>
      </c>
      <c r="AI62" s="213">
        <f t="shared" si="7"/>
        <v>-64783692.864101626</v>
      </c>
      <c r="AJ62" s="213">
        <f t="shared" si="7"/>
        <v>-65929222.388282575</v>
      </c>
      <c r="AK62" s="213">
        <f t="shared" si="7"/>
        <v>-67129890.010109752</v>
      </c>
      <c r="AL62" s="213">
        <f t="shared" si="7"/>
        <v>-68387760.350385189</v>
      </c>
      <c r="AM62" s="213">
        <f t="shared" si="7"/>
        <v>-69704976.387649894</v>
      </c>
      <c r="AN62" s="213">
        <f t="shared" si="7"/>
        <v>-71083762.465680569</v>
      </c>
      <c r="AO62" s="213">
        <f t="shared" si="7"/>
        <v>-72526427.417481989</v>
      </c>
      <c r="AP62" s="213">
        <f t="shared" si="7"/>
        <v>-74035367.810320258</v>
      </c>
      <c r="AQ62" s="213">
        <f t="shared" si="7"/>
        <v>-75613071.316521615</v>
      </c>
      <c r="AR62" s="213">
        <f t="shared" si="7"/>
        <v>-77262120.214945897</v>
      </c>
      <c r="AS62" s="213">
        <f t="shared" si="7"/>
        <v>-78985195.02823709</v>
      </c>
      <c r="AT62" s="213">
        <f t="shared" si="7"/>
        <v>-80785078.3011536</v>
      </c>
      <c r="AU62" s="213">
        <f t="shared" si="7"/>
        <v>-82664658.525489047</v>
      </c>
      <c r="AV62" s="213">
        <f t="shared" si="7"/>
        <v>-84626934.217311099</v>
      </c>
      <c r="AW62" s="213">
        <f t="shared" si="7"/>
        <v>-86675018.152470425</v>
      </c>
      <c r="AX62" s="213">
        <f t="shared" si="7"/>
        <v>-88812141.766566262</v>
      </c>
      <c r="AY62" s="213">
        <f t="shared" si="7"/>
        <v>-91041659.725797772</v>
      </c>
      <c r="AZ62" s="213">
        <f t="shared" si="7"/>
        <v>-93367054.675383434</v>
      </c>
    </row>
    <row r="63" spans="1:52" x14ac:dyDescent="0.25">
      <c r="A63" s="215" t="s">
        <v>261</v>
      </c>
      <c r="B63" s="213">
        <f>-B49*1000/1.18</f>
        <v>0</v>
      </c>
      <c r="C63" s="213">
        <f>-C49*1000/1.18</f>
        <v>-5667796.6101694917</v>
      </c>
      <c r="D63" s="213">
        <f t="shared" ref="D63:AZ64" si="8">-D49*1000/1.18</f>
        <v>-5894508.4745762711</v>
      </c>
      <c r="E63" s="213">
        <f t="shared" si="8"/>
        <v>-6130288.8135593226</v>
      </c>
      <c r="F63" s="213">
        <f t="shared" si="8"/>
        <v>-6375500.3661016962</v>
      </c>
      <c r="G63" s="213">
        <f t="shared" si="8"/>
        <v>-6630520.3807457639</v>
      </c>
      <c r="H63" s="213">
        <f t="shared" si="8"/>
        <v>-6895741.1959755952</v>
      </c>
      <c r="I63" s="213">
        <f t="shared" si="8"/>
        <v>-7171570.8438146198</v>
      </c>
      <c r="J63" s="213">
        <f t="shared" si="8"/>
        <v>-7458433.6775672045</v>
      </c>
      <c r="K63" s="213">
        <f t="shared" si="8"/>
        <v>-7756771.0246698931</v>
      </c>
      <c r="L63" s="213">
        <f t="shared" si="8"/>
        <v>-8067041.8656566897</v>
      </c>
      <c r="M63" s="214">
        <f t="shared" si="8"/>
        <v>-8389723.5402829573</v>
      </c>
      <c r="N63" s="213">
        <f t="shared" si="8"/>
        <v>-8725312.481894277</v>
      </c>
      <c r="O63" s="213">
        <f t="shared" si="8"/>
        <v>-9074324.9811700471</v>
      </c>
      <c r="P63" s="213">
        <f t="shared" si="8"/>
        <v>-9437297.9804168493</v>
      </c>
      <c r="Q63" s="213">
        <f t="shared" si="8"/>
        <v>-9814789.8996335231</v>
      </c>
      <c r="R63" s="213">
        <f t="shared" si="8"/>
        <v>-10207381.495618865</v>
      </c>
      <c r="S63" s="213">
        <f t="shared" si="8"/>
        <v>-10615676.755443618</v>
      </c>
      <c r="T63" s="213">
        <f t="shared" si="8"/>
        <v>-11040303.825661363</v>
      </c>
      <c r="U63" s="213">
        <f t="shared" si="8"/>
        <v>-11481915.978687819</v>
      </c>
      <c r="V63" s="213">
        <f t="shared" si="8"/>
        <v>-11941192.617835332</v>
      </c>
      <c r="W63" s="213">
        <f t="shared" si="8"/>
        <v>-12418840.322548745</v>
      </c>
      <c r="X63" s="213">
        <f t="shared" si="8"/>
        <v>-12915593.935450695</v>
      </c>
      <c r="Y63" s="213">
        <f t="shared" si="8"/>
        <v>-13432217.692868723</v>
      </c>
      <c r="Z63" s="213">
        <f t="shared" si="8"/>
        <v>-13969506.400583472</v>
      </c>
      <c r="AA63" s="213">
        <f t="shared" si="8"/>
        <v>-14528286.65660681</v>
      </c>
      <c r="AB63" s="213">
        <f t="shared" si="8"/>
        <v>-15109418.122871086</v>
      </c>
      <c r="AC63" s="213">
        <f t="shared" si="8"/>
        <v>-15713794.847785929</v>
      </c>
      <c r="AD63" s="213">
        <f t="shared" si="8"/>
        <v>-16342346.641697362</v>
      </c>
      <c r="AE63" s="213">
        <f t="shared" si="8"/>
        <v>-16996040.50736526</v>
      </c>
      <c r="AF63" s="213">
        <f t="shared" si="8"/>
        <v>-17675882.127659868</v>
      </c>
      <c r="AG63" s="213">
        <f t="shared" si="8"/>
        <v>-18382917.412766267</v>
      </c>
      <c r="AH63" s="213">
        <f t="shared" si="8"/>
        <v>-19118234.109276921</v>
      </c>
      <c r="AI63" s="213">
        <f t="shared" si="8"/>
        <v>-19882963.473647997</v>
      </c>
      <c r="AJ63" s="213">
        <f t="shared" si="8"/>
        <v>-20678282.012593914</v>
      </c>
      <c r="AK63" s="213">
        <f t="shared" si="8"/>
        <v>-21505413.293097671</v>
      </c>
      <c r="AL63" s="213">
        <f t="shared" si="8"/>
        <v>-22365629.82482158</v>
      </c>
      <c r="AM63" s="213">
        <f t="shared" si="8"/>
        <v>-23260255.017814446</v>
      </c>
      <c r="AN63" s="213">
        <f t="shared" si="8"/>
        <v>-24190665.218527023</v>
      </c>
      <c r="AO63" s="213">
        <f t="shared" si="8"/>
        <v>-25158291.827268105</v>
      </c>
      <c r="AP63" s="213">
        <f t="shared" si="8"/>
        <v>-26164623.500358831</v>
      </c>
      <c r="AQ63" s="213">
        <f t="shared" si="8"/>
        <v>-27211208.440373186</v>
      </c>
      <c r="AR63" s="213">
        <f t="shared" si="8"/>
        <v>-28299656.77798811</v>
      </c>
      <c r="AS63" s="213">
        <f t="shared" si="8"/>
        <v>-29431643.049107634</v>
      </c>
      <c r="AT63" s="213">
        <f t="shared" si="8"/>
        <v>-30608908.771071944</v>
      </c>
      <c r="AU63" s="213">
        <f t="shared" si="8"/>
        <v>-31833265.121914819</v>
      </c>
      <c r="AV63" s="213">
        <f t="shared" si="8"/>
        <v>-33106595.726791419</v>
      </c>
      <c r="AW63" s="213">
        <f t="shared" si="8"/>
        <v>-34430859.555863075</v>
      </c>
      <c r="AX63" s="213">
        <f t="shared" si="8"/>
        <v>-35808093.938097596</v>
      </c>
      <c r="AY63" s="213">
        <f t="shared" si="8"/>
        <v>-37240417.695621498</v>
      </c>
      <c r="AZ63" s="213">
        <f t="shared" si="8"/>
        <v>-38730034.403446361</v>
      </c>
    </row>
    <row r="64" spans="1:52" x14ac:dyDescent="0.25">
      <c r="A64" s="215" t="str">
        <f>A29</f>
        <v>Прочие расходы при эксплуатации объекта, руб. без НДС</v>
      </c>
      <c r="B64" s="213">
        <v>0</v>
      </c>
      <c r="C64" s="213">
        <f>-C50*1000/1.18</f>
        <v>-7725093.991937737</v>
      </c>
      <c r="D64" s="213">
        <f t="shared" si="8"/>
        <v>-7973298.9339881269</v>
      </c>
      <c r="E64" s="213">
        <f t="shared" si="8"/>
        <v>-8229609.3021951104</v>
      </c>
      <c r="F64" s="213">
        <f t="shared" si="8"/>
        <v>-8494293.4374557976</v>
      </c>
      <c r="G64" s="213">
        <f t="shared" si="8"/>
        <v>-8767629.9310220946</v>
      </c>
      <c r="H64" s="213">
        <f t="shared" si="8"/>
        <v>-9049906.8270130884</v>
      </c>
      <c r="I64" s="213">
        <f t="shared" si="8"/>
        <v>-9341421.9498062264</v>
      </c>
      <c r="J64" s="213">
        <f t="shared" si="8"/>
        <v>-9642483.243002465</v>
      </c>
      <c r="K64" s="213">
        <f t="shared" si="8"/>
        <v>-9953409.1203826778</v>
      </c>
      <c r="L64" s="213">
        <f t="shared" si="8"/>
        <v>-10274528.829287898</v>
      </c>
      <c r="M64" s="214">
        <f t="shared" si="8"/>
        <v>-10606182.826872027</v>
      </c>
      <c r="N64" s="213">
        <f t="shared" si="8"/>
        <v>-10948723.1696919</v>
      </c>
      <c r="O64" s="213">
        <f t="shared" si="8"/>
        <v>-11302513.917116914</v>
      </c>
      <c r="P64" s="213">
        <f t="shared" si="8"/>
        <v>-11667931.549058052</v>
      </c>
      <c r="Q64" s="213">
        <f t="shared" si="8"/>
        <v>-12045365.398534529</v>
      </c>
      <c r="R64" s="213">
        <f t="shared" si="8"/>
        <v>-12435218.09961549</v>
      </c>
      <c r="S64" s="213">
        <f t="shared" si="8"/>
        <v>-12837906.051293874</v>
      </c>
      <c r="T64" s="213">
        <f t="shared" si="8"/>
        <v>-13253859.897870211</v>
      </c>
      <c r="U64" s="213">
        <f t="shared" si="8"/>
        <v>-13683525.026445335</v>
      </c>
      <c r="V64" s="213">
        <f t="shared" si="8"/>
        <v>-14127362.082143273</v>
      </c>
      <c r="W64" s="213">
        <f t="shared" si="8"/>
        <v>-14585847.501708334</v>
      </c>
      <c r="X64" s="213">
        <f t="shared" si="8"/>
        <v>-15059474.066144377</v>
      </c>
      <c r="Y64" s="213">
        <f t="shared" si="8"/>
        <v>-15548751.473088894</v>
      </c>
      <c r="Z64" s="213">
        <f t="shared" si="8"/>
        <v>-16054206.929640157</v>
      </c>
      <c r="AA64" s="213">
        <f t="shared" si="8"/>
        <v>-16576385.766382292</v>
      </c>
      <c r="AB64" s="213">
        <f t="shared" si="8"/>
        <v>-17115852.073380817</v>
      </c>
      <c r="AC64" s="213">
        <f t="shared" si="8"/>
        <v>-17673189.358949579</v>
      </c>
      <c r="AD64" s="213">
        <f t="shared" si="8"/>
        <v>-18249001.232020099</v>
      </c>
      <c r="AE64" s="213">
        <f t="shared" si="8"/>
        <v>-18843912.108974807</v>
      </c>
      <c r="AF64" s="213">
        <f t="shared" si="8"/>
        <v>-19458567.94583793</v>
      </c>
      <c r="AG64" s="213">
        <f t="shared" si="8"/>
        <v>-20093636.996750694</v>
      </c>
      <c r="AH64" s="213">
        <f t="shared" si="8"/>
        <v>-20749810.599692348</v>
      </c>
      <c r="AI64" s="213">
        <f t="shared" si="8"/>
        <v>-21427803.990443822</v>
      </c>
      <c r="AJ64" s="213">
        <f t="shared" si="8"/>
        <v>-22128357.145828262</v>
      </c>
      <c r="AK64" s="213">
        <f t="shared" si="8"/>
        <v>-22852235.657301083</v>
      </c>
      <c r="AL64" s="213">
        <f t="shared" si="8"/>
        <v>-23600231.636002012</v>
      </c>
      <c r="AM64" s="213">
        <f t="shared" si="8"/>
        <v>-24373164.650423236</v>
      </c>
      <c r="AN64" s="213">
        <f t="shared" si="8"/>
        <v>-25171882.697890744</v>
      </c>
      <c r="AO64" s="213">
        <f t="shared" si="8"/>
        <v>-25997263.211100478</v>
      </c>
      <c r="AP64" s="213">
        <f t="shared" si="8"/>
        <v>-26850214.100997418</v>
      </c>
      <c r="AQ64" s="213">
        <f t="shared" si="8"/>
        <v>-27731674.837333832</v>
      </c>
      <c r="AR64" s="213">
        <f t="shared" si="8"/>
        <v>-28642617.568292584</v>
      </c>
      <c r="AS64" s="213">
        <f t="shared" si="8"/>
        <v>-29584048.280613657</v>
      </c>
      <c r="AT64" s="213">
        <f t="shared" si="8"/>
        <v>-30557008.001715254</v>
      </c>
      <c r="AU64" s="213">
        <f t="shared" si="8"/>
        <v>-31562574.045357231</v>
      </c>
      <c r="AV64" s="213">
        <f t="shared" si="8"/>
        <v>-32601861.30245208</v>
      </c>
      <c r="AW64" s="213">
        <f t="shared" si="8"/>
        <v>-33676023.578689151</v>
      </c>
      <c r="AX64" s="213">
        <f t="shared" si="8"/>
        <v>-34786254.98069986</v>
      </c>
      <c r="AY64" s="213">
        <f t="shared" si="8"/>
        <v>-35933791.352556884</v>
      </c>
      <c r="AZ64" s="213">
        <f t="shared" si="8"/>
        <v>-37119911.764467075</v>
      </c>
    </row>
    <row r="65" spans="1:52" x14ac:dyDescent="0.25">
      <c r="A65" s="215" t="s">
        <v>466</v>
      </c>
      <c r="B65" s="213"/>
      <c r="C65" s="213"/>
      <c r="D65" s="213"/>
      <c r="E65" s="213"/>
      <c r="F65" s="213"/>
      <c r="G65" s="213"/>
      <c r="H65" s="213"/>
      <c r="I65" s="213"/>
      <c r="J65" s="213"/>
      <c r="K65" s="213"/>
      <c r="L65" s="213"/>
      <c r="M65" s="214"/>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row>
    <row r="66" spans="1:52" x14ac:dyDescent="0.25">
      <c r="A66" s="215" t="s">
        <v>466</v>
      </c>
      <c r="B66" s="213">
        <f t="shared" ref="B66:AZ66" si="9">-$B$34*(1+B$46)*$B$25*365</f>
        <v>0</v>
      </c>
      <c r="C66" s="213">
        <f t="shared" si="9"/>
        <v>0</v>
      </c>
      <c r="D66" s="213">
        <f t="shared" si="9"/>
        <v>0</v>
      </c>
      <c r="E66" s="213">
        <f t="shared" si="9"/>
        <v>0</v>
      </c>
      <c r="F66" s="213">
        <f t="shared" si="9"/>
        <v>0</v>
      </c>
      <c r="G66" s="213">
        <f t="shared" si="9"/>
        <v>0</v>
      </c>
      <c r="H66" s="213">
        <f t="shared" si="9"/>
        <v>0</v>
      </c>
      <c r="I66" s="213">
        <f t="shared" si="9"/>
        <v>0</v>
      </c>
      <c r="J66" s="213">
        <f t="shared" si="9"/>
        <v>0</v>
      </c>
      <c r="K66" s="213">
        <f t="shared" si="9"/>
        <v>0</v>
      </c>
      <c r="L66" s="213">
        <f t="shared" si="9"/>
        <v>0</v>
      </c>
      <c r="M66" s="214">
        <f t="shared" si="9"/>
        <v>0</v>
      </c>
      <c r="N66" s="213">
        <f t="shared" si="9"/>
        <v>0</v>
      </c>
      <c r="O66" s="213">
        <f t="shared" si="9"/>
        <v>0</v>
      </c>
      <c r="P66" s="213">
        <f t="shared" si="9"/>
        <v>0</v>
      </c>
      <c r="Q66" s="213">
        <f t="shared" si="9"/>
        <v>0</v>
      </c>
      <c r="R66" s="213">
        <f t="shared" si="9"/>
        <v>0</v>
      </c>
      <c r="S66" s="213">
        <f t="shared" si="9"/>
        <v>0</v>
      </c>
      <c r="T66" s="213">
        <f t="shared" si="9"/>
        <v>0</v>
      </c>
      <c r="U66" s="213">
        <f t="shared" si="9"/>
        <v>0</v>
      </c>
      <c r="V66" s="213">
        <f t="shared" si="9"/>
        <v>0</v>
      </c>
      <c r="W66" s="213">
        <f t="shared" si="9"/>
        <v>0</v>
      </c>
      <c r="X66" s="213">
        <f t="shared" si="9"/>
        <v>0</v>
      </c>
      <c r="Y66" s="213">
        <f t="shared" si="9"/>
        <v>0</v>
      </c>
      <c r="Z66" s="213">
        <f t="shared" si="9"/>
        <v>0</v>
      </c>
      <c r="AA66" s="213">
        <f t="shared" si="9"/>
        <v>0</v>
      </c>
      <c r="AB66" s="213">
        <f t="shared" si="9"/>
        <v>0</v>
      </c>
      <c r="AC66" s="213">
        <f t="shared" si="9"/>
        <v>0</v>
      </c>
      <c r="AD66" s="213">
        <f t="shared" si="9"/>
        <v>0</v>
      </c>
      <c r="AE66" s="213">
        <f t="shared" si="9"/>
        <v>0</v>
      </c>
      <c r="AF66" s="213">
        <f t="shared" si="9"/>
        <v>0</v>
      </c>
      <c r="AG66" s="213">
        <f t="shared" si="9"/>
        <v>0</v>
      </c>
      <c r="AH66" s="213">
        <f t="shared" si="9"/>
        <v>0</v>
      </c>
      <c r="AI66" s="213">
        <f t="shared" si="9"/>
        <v>0</v>
      </c>
      <c r="AJ66" s="213">
        <f t="shared" si="9"/>
        <v>0</v>
      </c>
      <c r="AK66" s="213">
        <f t="shared" si="9"/>
        <v>0</v>
      </c>
      <c r="AL66" s="213">
        <f t="shared" si="9"/>
        <v>0</v>
      </c>
      <c r="AM66" s="213">
        <f t="shared" si="9"/>
        <v>0</v>
      </c>
      <c r="AN66" s="213">
        <f t="shared" si="9"/>
        <v>0</v>
      </c>
      <c r="AO66" s="213">
        <f t="shared" si="9"/>
        <v>0</v>
      </c>
      <c r="AP66" s="213">
        <f t="shared" si="9"/>
        <v>0</v>
      </c>
      <c r="AQ66" s="213">
        <f t="shared" si="9"/>
        <v>0</v>
      </c>
      <c r="AR66" s="213">
        <f t="shared" si="9"/>
        <v>0</v>
      </c>
      <c r="AS66" s="213">
        <f t="shared" si="9"/>
        <v>0</v>
      </c>
      <c r="AT66" s="213">
        <f t="shared" si="9"/>
        <v>0</v>
      </c>
      <c r="AU66" s="213">
        <f t="shared" si="9"/>
        <v>0</v>
      </c>
      <c r="AV66" s="213">
        <f t="shared" si="9"/>
        <v>0</v>
      </c>
      <c r="AW66" s="213">
        <f t="shared" si="9"/>
        <v>0</v>
      </c>
      <c r="AX66" s="213">
        <f t="shared" si="9"/>
        <v>0</v>
      </c>
      <c r="AY66" s="213">
        <f t="shared" si="9"/>
        <v>0</v>
      </c>
      <c r="AZ66" s="213">
        <f t="shared" si="9"/>
        <v>0</v>
      </c>
    </row>
    <row r="67" spans="1:52" x14ac:dyDescent="0.25">
      <c r="A67" s="215" t="s">
        <v>466</v>
      </c>
      <c r="B67" s="213"/>
      <c r="C67" s="213">
        <f t="shared" ref="C67:AZ67" si="10">-$B$35*(1+C$46)*12</f>
        <v>0</v>
      </c>
      <c r="D67" s="213">
        <f t="shared" si="10"/>
        <v>0</v>
      </c>
      <c r="E67" s="213">
        <f t="shared" si="10"/>
        <v>0</v>
      </c>
      <c r="F67" s="213">
        <f t="shared" si="10"/>
        <v>0</v>
      </c>
      <c r="G67" s="213">
        <f t="shared" si="10"/>
        <v>0</v>
      </c>
      <c r="H67" s="213">
        <f t="shared" si="10"/>
        <v>0</v>
      </c>
      <c r="I67" s="213">
        <f t="shared" si="10"/>
        <v>0</v>
      </c>
      <c r="J67" s="213">
        <f t="shared" si="10"/>
        <v>0</v>
      </c>
      <c r="K67" s="213">
        <f t="shared" si="10"/>
        <v>0</v>
      </c>
      <c r="L67" s="213">
        <f t="shared" si="10"/>
        <v>0</v>
      </c>
      <c r="M67" s="214">
        <f t="shared" si="10"/>
        <v>0</v>
      </c>
      <c r="N67" s="213">
        <f t="shared" si="10"/>
        <v>0</v>
      </c>
      <c r="O67" s="213">
        <f t="shared" si="10"/>
        <v>0</v>
      </c>
      <c r="P67" s="213">
        <f t="shared" si="10"/>
        <v>0</v>
      </c>
      <c r="Q67" s="213">
        <f t="shared" si="10"/>
        <v>0</v>
      </c>
      <c r="R67" s="213">
        <f t="shared" si="10"/>
        <v>0</v>
      </c>
      <c r="S67" s="213">
        <f t="shared" si="10"/>
        <v>0</v>
      </c>
      <c r="T67" s="213">
        <f t="shared" si="10"/>
        <v>0</v>
      </c>
      <c r="U67" s="213">
        <f t="shared" si="10"/>
        <v>0</v>
      </c>
      <c r="V67" s="213">
        <f t="shared" si="10"/>
        <v>0</v>
      </c>
      <c r="W67" s="213">
        <f t="shared" si="10"/>
        <v>0</v>
      </c>
      <c r="X67" s="213">
        <f t="shared" si="10"/>
        <v>0</v>
      </c>
      <c r="Y67" s="213">
        <f t="shared" si="10"/>
        <v>0</v>
      </c>
      <c r="Z67" s="213">
        <f t="shared" si="10"/>
        <v>0</v>
      </c>
      <c r="AA67" s="213">
        <f t="shared" si="10"/>
        <v>0</v>
      </c>
      <c r="AB67" s="213">
        <f t="shared" si="10"/>
        <v>0</v>
      </c>
      <c r="AC67" s="213">
        <f t="shared" si="10"/>
        <v>0</v>
      </c>
      <c r="AD67" s="213">
        <f t="shared" si="10"/>
        <v>0</v>
      </c>
      <c r="AE67" s="213">
        <f t="shared" si="10"/>
        <v>0</v>
      </c>
      <c r="AF67" s="213">
        <f t="shared" si="10"/>
        <v>0</v>
      </c>
      <c r="AG67" s="213">
        <f t="shared" si="10"/>
        <v>0</v>
      </c>
      <c r="AH67" s="213">
        <f t="shared" si="10"/>
        <v>0</v>
      </c>
      <c r="AI67" s="213">
        <f t="shared" si="10"/>
        <v>0</v>
      </c>
      <c r="AJ67" s="213">
        <f t="shared" si="10"/>
        <v>0</v>
      </c>
      <c r="AK67" s="213">
        <f t="shared" si="10"/>
        <v>0</v>
      </c>
      <c r="AL67" s="213">
        <f t="shared" si="10"/>
        <v>0</v>
      </c>
      <c r="AM67" s="213">
        <f t="shared" si="10"/>
        <v>0</v>
      </c>
      <c r="AN67" s="213">
        <f t="shared" si="10"/>
        <v>0</v>
      </c>
      <c r="AO67" s="213">
        <f t="shared" si="10"/>
        <v>0</v>
      </c>
      <c r="AP67" s="213">
        <f t="shared" si="10"/>
        <v>0</v>
      </c>
      <c r="AQ67" s="213">
        <f t="shared" si="10"/>
        <v>0</v>
      </c>
      <c r="AR67" s="213">
        <f t="shared" si="10"/>
        <v>0</v>
      </c>
      <c r="AS67" s="213">
        <f t="shared" si="10"/>
        <v>0</v>
      </c>
      <c r="AT67" s="213">
        <f t="shared" si="10"/>
        <v>0</v>
      </c>
      <c r="AU67" s="213">
        <f t="shared" si="10"/>
        <v>0</v>
      </c>
      <c r="AV67" s="213">
        <f t="shared" si="10"/>
        <v>0</v>
      </c>
      <c r="AW67" s="213">
        <f t="shared" si="10"/>
        <v>0</v>
      </c>
      <c r="AX67" s="213">
        <f t="shared" si="10"/>
        <v>0</v>
      </c>
      <c r="AY67" s="213">
        <f t="shared" si="10"/>
        <v>0</v>
      </c>
      <c r="AZ67" s="213">
        <f t="shared" si="10"/>
        <v>0</v>
      </c>
    </row>
    <row r="68" spans="1:52" x14ac:dyDescent="0.25">
      <c r="A68" s="215" t="s">
        <v>260</v>
      </c>
      <c r="B68" s="213"/>
      <c r="C68" s="213">
        <f>-(($B$22+$B$23)*$B$25+($B$22+$B$23)*$B$25+SUM($B$70:C70))/2*$B32</f>
        <v>-34683874.8447906</v>
      </c>
      <c r="D68" s="213">
        <f>-(($B$22+$B$23)*$B$25+($B$22+$B$23)*$B$25+SUM($B$70:D70))/2*$B32</f>
        <v>-34333532.674641199</v>
      </c>
      <c r="E68" s="213">
        <f>-(($B$22+$B$23)*$B$25+($B$22+$B$23)*$B$25+SUM($B$70:E70))/2*$B32</f>
        <v>-33983190.504491806</v>
      </c>
      <c r="F68" s="213">
        <f>-(($B$22+$B$23)*$B$25+($B$22+$B$23)*$B$25+SUM($B$70:F70))/2*$B32</f>
        <v>-33632848.334342405</v>
      </c>
      <c r="G68" s="213">
        <f>-(($B$22+$B$23)*$B$25+($B$22+$B$23)*$B$25+SUM($B$70:G70))/2*$B32</f>
        <v>-33282506.164193001</v>
      </c>
      <c r="H68" s="213">
        <f>-(($B$22+$B$23)*$B$25+($B$22+$B$23)*$B$25+SUM($B$70:H70))/2*$B32</f>
        <v>-32932163.994043604</v>
      </c>
      <c r="I68" s="213">
        <f>-(($B$22+$B$23)*$B$25+($B$22+$B$23)*$B$25+SUM($B$70:I70))/2*$B32</f>
        <v>-32581821.823894206</v>
      </c>
      <c r="J68" s="213">
        <f>-(($B$22+$B$23)*$B$25+($B$22+$B$23)*$B$25+SUM($B$70:J70))/2*$B32</f>
        <v>-32231479.653744802</v>
      </c>
      <c r="K68" s="213">
        <f>-(($B$22+$B$23)*$B$25+($B$22+$B$23)*$B$25+SUM($B$70:K70))/2*$B32</f>
        <v>-31881137.483595401</v>
      </c>
      <c r="L68" s="213">
        <f>-(($B$22+$B$23)*$B$25+($B$22+$B$23)*$B$25+SUM($B$70:L70))/2*$B32</f>
        <v>-31530795.313446004</v>
      </c>
      <c r="M68" s="213">
        <f>-(($B$22+$B$23)*$B$25+($B$22+$B$23)*$B$25+SUM($B$70:M70))/2*$B32</f>
        <v>-31180453.143296607</v>
      </c>
      <c r="N68" s="213">
        <f>-(($B$22+$B$23)*$B$25+($B$22+$B$23)*$B$25+SUM($B$70:N70))/2*$B32</f>
        <v>-30830110.973147202</v>
      </c>
      <c r="O68" s="213">
        <f>-(($B$22+$B$23)*$B$25+($B$22+$B$23)*$B$25+SUM($B$70:O70))/2*$B32</f>
        <v>-30479768.802997801</v>
      </c>
      <c r="P68" s="213">
        <f>-(($B$22+$B$23)*$B$25+($B$22+$B$23)*$B$25+SUM($B$70:P70))/2*$B32</f>
        <v>-30129426.632848404</v>
      </c>
      <c r="Q68" s="213">
        <f>-(($B$22+$B$23)*$B$25+($B$22+$B$23)*$B$25+SUM($B$70:Q70))/2*$B32</f>
        <v>-29779084.462699004</v>
      </c>
      <c r="R68" s="213">
        <f>-(($B$22+$B$23)*$B$25+($B$22+$B$23)*$B$25+SUM($B$70:R70))/2*$B32</f>
        <v>-29428742.292549603</v>
      </c>
      <c r="S68" s="213">
        <f>-(($B$22+$B$23)*$B$25+($B$22+$B$23)*$B$25+SUM($B$70:S70))/2*$B32</f>
        <v>-29078400.122400198</v>
      </c>
      <c r="T68" s="213">
        <f>-(($B$22+$B$23)*$B$25+($B$22+$B$23)*$B$25+SUM($B$70:T70))/2*$B32</f>
        <v>-28728057.952250801</v>
      </c>
      <c r="U68" s="213">
        <f>-(($B$22+$B$23)*$B$25+($B$22+$B$23)*$B$25+SUM($B$70:U70))/2*$B32</f>
        <v>-28377715.782101404</v>
      </c>
      <c r="V68" s="213">
        <f>-(($B$22+$B$23)*$B$25+($B$22+$B$23)*$B$25+SUM($B$70:V70))/2*$B32</f>
        <v>-28027373.611952003</v>
      </c>
      <c r="W68" s="213">
        <f>-(($B$22+$B$23)*$B$25+($B$22+$B$23)*$B$25+SUM($B$70:W70))/2*$B32</f>
        <v>-27677031.441802599</v>
      </c>
      <c r="X68" s="213">
        <f>-(($B$22+$B$23)*$B$25+($B$22+$B$23)*$B$25+SUM($B$70:X70))/2*$B32</f>
        <v>-27326689.271653201</v>
      </c>
      <c r="Y68" s="213">
        <f>-(($B$22+$B$23)*$B$25+($B$22+$B$23)*$B$25+SUM($B$70:Y70))/2*$B32</f>
        <v>-26976347.101503804</v>
      </c>
      <c r="Z68" s="213">
        <f>-(($B$22+$B$23)*$B$25+($B$22+$B$23)*$B$25+SUM($B$70:Z70))/2*$B32</f>
        <v>-26626004.931354403</v>
      </c>
      <c r="AA68" s="213">
        <f>-(($B$22+$B$23)*$B$25+($B$22+$B$23)*$B$25+SUM($B$70:AA70))/2*$B32</f>
        <v>-26275662.761204999</v>
      </c>
      <c r="AB68" s="213">
        <f>-(($B$22+$B$23)*$B$25+($B$22+$B$23)*$B$25+SUM($B$70:AB70))/2*$B32</f>
        <v>-25925320.591055602</v>
      </c>
      <c r="AC68" s="213">
        <f>-(($B$22+$B$23)*$B$25+($B$22+$B$23)*$B$25+SUM($B$70:AC70))/2*$B32</f>
        <v>-25574978.420906205</v>
      </c>
      <c r="AD68" s="213">
        <f>-(($B$22+$B$23)*$B$25+($B$22+$B$23)*$B$25+SUM($B$70:AD70))/2*$B32</f>
        <v>-25224636.250756804</v>
      </c>
      <c r="AE68" s="213">
        <f>-(($B$22+$B$23)*$B$25+($B$22+$B$23)*$B$25+SUM($B$70:AE70))/2*$B32</f>
        <v>-24874294.080607399</v>
      </c>
      <c r="AF68" s="213">
        <f>-(($B$22+$B$23)*$B$25+($B$22+$B$23)*$B$25+SUM($B$70:AF70))/2*$B32</f>
        <v>-24523951.910458002</v>
      </c>
      <c r="AG68" s="213">
        <f>-(($B$22+$B$23)*$B$25+($B$22+$B$23)*$B$25+SUM($B$70:AG70))/2*$B32</f>
        <v>-24173609.740308605</v>
      </c>
      <c r="AH68" s="213">
        <f>-(($B$22+$B$23)*$B$25+($B$22+$B$23)*$B$25+SUM($B$70:AH70))/2*$B32</f>
        <v>-23823267.570159201</v>
      </c>
      <c r="AI68" s="213">
        <f>-(($B$22+$B$23)*$B$25+($B$22+$B$23)*$B$25+SUM($B$70:AI70))/2*$B32</f>
        <v>-23472925.400009803</v>
      </c>
      <c r="AJ68" s="213">
        <f>-(($B$22+$B$23)*$B$25+($B$22+$B$23)*$B$25+SUM($B$70:AJ70))/2*$B32</f>
        <v>-23122583.229860403</v>
      </c>
      <c r="AK68" s="213">
        <f>-(($B$22+$B$23)*$B$25+($B$22+$B$23)*$B$25+SUM($B$70:AK70))/2*$B32</f>
        <v>-22772241.059711002</v>
      </c>
      <c r="AL68" s="213">
        <f>-(($B$22+$B$23)*$B$25+($B$22+$B$23)*$B$25+SUM($B$70:AL70))/2*$B32</f>
        <v>-22421898.889561601</v>
      </c>
      <c r="AM68" s="213">
        <f>-(($B$22+$B$23)*$B$25+($B$22+$B$23)*$B$25+SUM($B$70:AM70))/2*$B32</f>
        <v>-22071556.7194122</v>
      </c>
      <c r="AN68" s="213">
        <f>-(($B$22+$B$23)*$B$25+($B$22+$B$23)*$B$25+SUM($B$70:AN70))/2*$B32</f>
        <v>-21721214.549262803</v>
      </c>
      <c r="AO68" s="213">
        <f>-(($B$22+$B$23)*$B$25+($B$22+$B$23)*$B$25+SUM($B$70:AO70))/2*$B32</f>
        <v>-21370872.379113402</v>
      </c>
      <c r="AP68" s="213">
        <f>-(($B$22+$B$23)*$B$25+($B$22+$B$23)*$B$25+SUM($B$70:AP70))/2*$B32</f>
        <v>-21020530.208964001</v>
      </c>
      <c r="AQ68" s="213">
        <f>-(($B$22+$B$23)*$B$25+($B$22+$B$23)*$B$25+SUM($B$70:AQ70))/2*$B32</f>
        <v>-20670188.038814601</v>
      </c>
      <c r="AR68" s="213">
        <f>-(($B$22+$B$23)*$B$25+($B$22+$B$23)*$B$25+SUM($B$70:AR70))/2*$B32</f>
        <v>-20319845.868665203</v>
      </c>
      <c r="AS68" s="213">
        <f>-(($B$22+$B$23)*$B$25+($B$22+$B$23)*$B$25+SUM($B$70:AS70))/2*$B32</f>
        <v>-19969503.698515803</v>
      </c>
      <c r="AT68" s="213">
        <f>-(($B$22+$B$23)*$B$25+($B$22+$B$23)*$B$25+SUM($B$70:AT70))/2*$B32</f>
        <v>-19619161.528366402</v>
      </c>
      <c r="AU68" s="213">
        <f>-(($B$22+$B$23)*$B$25+($B$22+$B$23)*$B$25+SUM($B$70:AU70))/2*$B32</f>
        <v>-19268819.358217001</v>
      </c>
      <c r="AV68" s="213">
        <f>-(($B$22+$B$23)*$B$25+($B$22+$B$23)*$B$25+SUM($B$70:AV70))/2*$B32</f>
        <v>-18918477.1880676</v>
      </c>
      <c r="AW68" s="213">
        <f>-(($B$22+$B$23)*$B$25+($B$22+$B$23)*$B$25+SUM($B$70:AW70))/2*$B32</f>
        <v>-18568135.017918203</v>
      </c>
      <c r="AX68" s="213">
        <f>-(($B$22+$B$23)*$B$25+($B$22+$B$23)*$B$25+SUM($B$70:AX70))/2*$B32</f>
        <v>-18217792.847768802</v>
      </c>
      <c r="AY68" s="213">
        <f>-(($B$22+$B$23)*$B$25+($B$22+$B$23)*$B$25+SUM($B$70:AY70))/2*$B32</f>
        <v>-17867450.677619401</v>
      </c>
      <c r="AZ68" s="213">
        <f>-(($B$22+$B$23)*$B$25+($B$22+$B$23)*$B$25+SUM($B$70:AZ70))/2*$B32</f>
        <v>-17517108.507470001</v>
      </c>
    </row>
    <row r="69" spans="1:52" s="154" customFormat="1" ht="14.25" x14ac:dyDescent="0.25">
      <c r="A69" s="216" t="s">
        <v>474</v>
      </c>
      <c r="B69" s="211">
        <f t="shared" ref="B69:AZ69" si="11">B61+B62</f>
        <v>0</v>
      </c>
      <c r="C69" s="211">
        <f t="shared" si="11"/>
        <v>382370741.75310218</v>
      </c>
      <c r="D69" s="211">
        <f t="shared" si="11"/>
        <v>395159511.11679441</v>
      </c>
      <c r="E69" s="211">
        <f t="shared" si="11"/>
        <v>408318588.11575383</v>
      </c>
      <c r="F69" s="211">
        <f t="shared" si="11"/>
        <v>421858884.90018016</v>
      </c>
      <c r="G69" s="211">
        <f t="shared" si="11"/>
        <v>435791716.37326157</v>
      </c>
      <c r="H69" s="211">
        <f t="shared" si="11"/>
        <v>450128732.01766682</v>
      </c>
      <c r="I69" s="211">
        <f t="shared" si="11"/>
        <v>464881925.7382251</v>
      </c>
      <c r="J69" s="211">
        <f t="shared" si="11"/>
        <v>480063645.99209791</v>
      </c>
      <c r="K69" s="211">
        <f t="shared" si="11"/>
        <v>495686606.21475667</v>
      </c>
      <c r="L69" s="211">
        <f t="shared" si="11"/>
        <v>511763895.55031627</v>
      </c>
      <c r="M69" s="212">
        <f t="shared" si="11"/>
        <v>528308989.89501649</v>
      </c>
      <c r="N69" s="211">
        <f t="shared" si="11"/>
        <v>545335763.2628988</v>
      </c>
      <c r="O69" s="211">
        <f t="shared" si="11"/>
        <v>562858499.48297632</v>
      </c>
      <c r="P69" s="211">
        <f t="shared" si="11"/>
        <v>580891904.23746562</v>
      </c>
      <c r="Q69" s="211">
        <f t="shared" si="11"/>
        <v>599451117.45091558</v>
      </c>
      <c r="R69" s="211">
        <f t="shared" si="11"/>
        <v>618551726.04035223</v>
      </c>
      <c r="S69" s="211">
        <f t="shared" si="11"/>
        <v>638209777.03684258</v>
      </c>
      <c r="T69" s="211">
        <f t="shared" si="11"/>
        <v>658441791.08917749</v>
      </c>
      <c r="U69" s="211">
        <f t="shared" si="11"/>
        <v>679264776.36067402</v>
      </c>
      <c r="V69" s="211">
        <f t="shared" si="11"/>
        <v>700696242.83041513</v>
      </c>
      <c r="W69" s="211">
        <f t="shared" si="11"/>
        <v>722754217.01055646</v>
      </c>
      <c r="X69" s="211">
        <f t="shared" si="11"/>
        <v>745457257.09166646</v>
      </c>
      <c r="Y69" s="211">
        <f t="shared" si="11"/>
        <v>768824468.52840066</v>
      </c>
      <c r="Z69" s="211">
        <f t="shared" si="11"/>
        <v>792875520.07815993</v>
      </c>
      <c r="AA69" s="211">
        <f t="shared" si="11"/>
        <v>817630660.30573595</v>
      </c>
      <c r="AB69" s="211">
        <f t="shared" si="11"/>
        <v>843110734.56732047</v>
      </c>
      <c r="AC69" s="211">
        <f t="shared" si="11"/>
        <v>869337202.48762524</v>
      </c>
      <c r="AD69" s="211">
        <f t="shared" si="11"/>
        <v>896332155.9442507</v>
      </c>
      <c r="AE69" s="211">
        <f t="shared" si="11"/>
        <v>924118337.57383919</v>
      </c>
      <c r="AF69" s="211">
        <f t="shared" si="11"/>
        <v>952719159.81495452</v>
      </c>
      <c r="AG69" s="211">
        <f t="shared" si="11"/>
        <v>982158724.503052</v>
      </c>
      <c r="AH69" s="211">
        <f t="shared" si="11"/>
        <v>1012461843.0333353</v>
      </c>
      <c r="AI69" s="211">
        <f t="shared" si="11"/>
        <v>1043654057.1077363</v>
      </c>
      <c r="AJ69" s="211">
        <f t="shared" si="11"/>
        <v>1075761660.0827103</v>
      </c>
      <c r="AK69" s="211">
        <f t="shared" si="11"/>
        <v>1108811718.9350133</v>
      </c>
      <c r="AL69" s="211">
        <f t="shared" si="11"/>
        <v>1142832096.8630912</v>
      </c>
      <c r="AM69" s="211">
        <f t="shared" si="11"/>
        <v>1177851476.5422306</v>
      </c>
      <c r="AN69" s="211">
        <f t="shared" si="11"/>
        <v>1213899384.0520966</v>
      </c>
      <c r="AO69" s="211">
        <f t="shared" si="11"/>
        <v>1251006213.4958286</v>
      </c>
      <c r="AP69" s="211">
        <f t="shared" si="11"/>
        <v>1289203252.3303895</v>
      </c>
      <c r="AQ69" s="211">
        <f t="shared" si="11"/>
        <v>1328522707.4284096</v>
      </c>
      <c r="AR69" s="211">
        <f t="shared" si="11"/>
        <v>1368997731.8923335</v>
      </c>
      <c r="AS69" s="211">
        <f t="shared" si="11"/>
        <v>1410662452.6422606</v>
      </c>
      <c r="AT69" s="211">
        <f t="shared" si="11"/>
        <v>1453551998.7994592</v>
      </c>
      <c r="AU69" s="211">
        <f t="shared" si="11"/>
        <v>1497702530.8881423</v>
      </c>
      <c r="AV69" s="211">
        <f t="shared" si="11"/>
        <v>1543151270.8787291</v>
      </c>
      <c r="AW69" s="211">
        <f t="shared" si="11"/>
        <v>1589936533.0964513</v>
      </c>
      <c r="AX69" s="211">
        <f t="shared" si="11"/>
        <v>1638097756.0198228</v>
      </c>
      <c r="AY69" s="211">
        <f t="shared" si="11"/>
        <v>1687675534.9941831</v>
      </c>
      <c r="AZ69" s="211">
        <f t="shared" si="11"/>
        <v>1738711655.8861969</v>
      </c>
    </row>
    <row r="70" spans="1:52" x14ac:dyDescent="0.25">
      <c r="A70" s="215" t="s">
        <v>256</v>
      </c>
      <c r="B70" s="213">
        <v>0</v>
      </c>
      <c r="C70" s="213">
        <f>IF($B$22-ABS(SUM($B$70:B70))&gt;0,-$B$22/$B$24,0)</f>
        <v>-31849288.1954</v>
      </c>
      <c r="D70" s="213">
        <f>IF($B$22-ABS(SUM($B$70:C70))&gt;0,-$B$22/$B$24,0)</f>
        <v>-31849288.1954</v>
      </c>
      <c r="E70" s="213">
        <f>IF($B$22-ABS(SUM($B$70:D70))&gt;0,-$B$22/$B$24,0)</f>
        <v>-31849288.1954</v>
      </c>
      <c r="F70" s="213">
        <f>IF($B$22-ABS(SUM($B$70:E70))&gt;0,-$B$22/$B$24,0)</f>
        <v>-31849288.1954</v>
      </c>
      <c r="G70" s="213">
        <f>IF($B$22-ABS(SUM($B$70:F70))&gt;0,-$B$22/$B$24,0)</f>
        <v>-31849288.1954</v>
      </c>
      <c r="H70" s="213">
        <f>IF($B$22-ABS(SUM($B$70:G70))&gt;0,-$B$22/$B$24,0)</f>
        <v>-31849288.1954</v>
      </c>
      <c r="I70" s="213">
        <f>IF($B$22-ABS(SUM($B$70:H70))&gt;0,-$B$22/$B$24,0)</f>
        <v>-31849288.1954</v>
      </c>
      <c r="J70" s="213">
        <f>IF($B$22-ABS(SUM($B$70:I70))&gt;0,-$B$22/$B$24,0)</f>
        <v>-31849288.1954</v>
      </c>
      <c r="K70" s="213">
        <f>IF($B$22-ABS(SUM($B$70:J70))&gt;0,-$B$22/$B$24,0)</f>
        <v>-31849288.1954</v>
      </c>
      <c r="L70" s="213">
        <f>IF($B$22-ABS(SUM($B$70:K70))&gt;0,-$B$22/$B$24,0)</f>
        <v>-31849288.1954</v>
      </c>
      <c r="M70" s="213">
        <f>IF($B$22-ABS(SUM($B$70:L70))&gt;0,-$B$22/$B$24,0)</f>
        <v>-31849288.1954</v>
      </c>
      <c r="N70" s="213">
        <f>IF($B$22-ABS(SUM($B$70:M70))&gt;0,-$B$22/$B$24,0)</f>
        <v>-31849288.1954</v>
      </c>
      <c r="O70" s="213">
        <f>IF($B$22-ABS(SUM($B$70:N70))&gt;0,-$B$22/$B$24,0)</f>
        <v>-31849288.1954</v>
      </c>
      <c r="P70" s="213">
        <f>IF($B$22-ABS(SUM($B$70:O70))&gt;0,-$B$22/$B$24,0)</f>
        <v>-31849288.1954</v>
      </c>
      <c r="Q70" s="213">
        <f>IF($B$22-ABS(SUM($B$70:P70))&gt;0,-$B$22/$B$24,0)</f>
        <v>-31849288.1954</v>
      </c>
      <c r="R70" s="213">
        <f>IF($B$22-ABS(SUM($B$70:Q70))&gt;0,-$B$22/$B$24,0)</f>
        <v>-31849288.1954</v>
      </c>
      <c r="S70" s="213">
        <f>IF($B$22-ABS(SUM($B$70:R70))&gt;0,-$B$22/$B$24,0)</f>
        <v>-31849288.1954</v>
      </c>
      <c r="T70" s="213">
        <f>IF($B$22-ABS(SUM($B$70:S70))&gt;0,-$B$22/$B$24,0)</f>
        <v>-31849288.1954</v>
      </c>
      <c r="U70" s="213">
        <f>IF($B$22-ABS(SUM($B$70:T70))&gt;0,-$B$22/$B$24,0)</f>
        <v>-31849288.1954</v>
      </c>
      <c r="V70" s="213">
        <f>IF($B$22-ABS(SUM($B$70:U70))&gt;0,-$B$22/$B$24,0)</f>
        <v>-31849288.1954</v>
      </c>
      <c r="W70" s="213">
        <f>IF($B$22-ABS(SUM($B$70:V70))&gt;0,-$B$22/$B$24,0)</f>
        <v>-31849288.1954</v>
      </c>
      <c r="X70" s="213">
        <f>IF($B$22-ABS(SUM($B$70:W70))&gt;0,-$B$22/$B$24,0)</f>
        <v>-31849288.1954</v>
      </c>
      <c r="Y70" s="213">
        <f>IF($B$22-ABS(SUM($B$70:X70))&gt;0,-$B$22/$B$24,0)</f>
        <v>-31849288.1954</v>
      </c>
      <c r="Z70" s="213">
        <f>IF($B$22-ABS(SUM($B$70:Y70))&gt;0,-$B$22/$B$24,0)</f>
        <v>-31849288.1954</v>
      </c>
      <c r="AA70" s="213">
        <f>IF($B$22-ABS(SUM($B$70:Z70))&gt;0,-$B$22/$B$24,0)</f>
        <v>-31849288.1954</v>
      </c>
      <c r="AB70" s="213">
        <f>IF($B$22-ABS(SUM($B$70:AA70))&gt;0,-$B$22/$B$24,0)</f>
        <v>-31849288.1954</v>
      </c>
      <c r="AC70" s="213">
        <f>IF($B$22-ABS(SUM($B$70:AB70))&gt;0,-$B$22/$B$24,0)</f>
        <v>-31849288.1954</v>
      </c>
      <c r="AD70" s="213">
        <f>IF($B$22-ABS(SUM($B$70:AC70))&gt;0,-$B$22/$B$24,0)</f>
        <v>-31849288.1954</v>
      </c>
      <c r="AE70" s="213">
        <f>IF($B$22-ABS(SUM($B$70:AD70))&gt;0,-$B$22/$B$24,0)</f>
        <v>-31849288.1954</v>
      </c>
      <c r="AF70" s="213">
        <f>IF($B$22-ABS(SUM($B$70:AE70))&gt;0,-$B$22/$B$24,0)</f>
        <v>-31849288.1954</v>
      </c>
      <c r="AG70" s="213">
        <f>IF($B$22-ABS(SUM($B$70:AF70))&gt;0,-$B$22/$B$24,0)</f>
        <v>-31849288.1954</v>
      </c>
      <c r="AH70" s="213">
        <f>IF($B$22-ABS(SUM($B$70:AG70))&gt;0,-$B$22/$B$24,0)</f>
        <v>-31849288.1954</v>
      </c>
      <c r="AI70" s="213">
        <f>IF($B$22-ABS(SUM($B$70:AH70))&gt;0,-$B$22/$B$24,0)</f>
        <v>-31849288.1954</v>
      </c>
      <c r="AJ70" s="213">
        <f>IF($B$22-ABS(SUM($B$70:AI70))&gt;0,-$B$22/$B$24,0)</f>
        <v>-31849288.1954</v>
      </c>
      <c r="AK70" s="213">
        <f>IF($B$22-ABS(SUM($B$70:AJ70))&gt;0,-$B$22/$B$24,0)</f>
        <v>-31849288.1954</v>
      </c>
      <c r="AL70" s="213">
        <f>IF($B$22-ABS(SUM($B$70:AK70))&gt;0,-$B$22/$B$24,0)</f>
        <v>-31849288.1954</v>
      </c>
      <c r="AM70" s="213">
        <f>IF($B$22-ABS(SUM($B$70:AL70))&gt;0,-$B$22/$B$24,0)</f>
        <v>-31849288.1954</v>
      </c>
      <c r="AN70" s="213">
        <f>IF($B$22-ABS(SUM($B$70:AM70))&gt;0,-$B$22/$B$24,0)</f>
        <v>-31849288.1954</v>
      </c>
      <c r="AO70" s="213">
        <f>IF($B$22-ABS(SUM($B$70:AN70))&gt;0,-$B$22/$B$24,0)</f>
        <v>-31849288.1954</v>
      </c>
      <c r="AP70" s="213">
        <f>IF($B$22-ABS(SUM($B$70:AO70))&gt;0,-$B$22/$B$24,0)</f>
        <v>-31849288.1954</v>
      </c>
      <c r="AQ70" s="213">
        <f>IF($B$22-ABS(SUM($B$70:AP70))&gt;0,-$B$22/$B$24,0)</f>
        <v>-31849288.1954</v>
      </c>
      <c r="AR70" s="213">
        <f>IF($B$22-ABS(SUM($B$70:AQ70))&gt;0,-$B$22/$B$24,0)</f>
        <v>-31849288.1954</v>
      </c>
      <c r="AS70" s="213">
        <f>IF($B$22-ABS(SUM($B$70:AR70))&gt;0,-$B$22/$B$24,0)</f>
        <v>-31849288.1954</v>
      </c>
      <c r="AT70" s="213">
        <f>IF($B$22-ABS(SUM($B$70:AS70))&gt;0,-$B$22/$B$24,0)</f>
        <v>-31849288.1954</v>
      </c>
      <c r="AU70" s="213">
        <f>IF($B$22-ABS(SUM($B$70:AT70))&gt;0,-$B$22/$B$24,0)</f>
        <v>-31849288.1954</v>
      </c>
      <c r="AV70" s="213">
        <f>IF($B$22-ABS(SUM($B$70:AU70))&gt;0,-$B$22/$B$24,0)</f>
        <v>-31849288.1954</v>
      </c>
      <c r="AW70" s="213">
        <f>IF($B$22-ABS(SUM($B$70:AV70))&gt;0,-$B$22/$B$24,0)</f>
        <v>-31849288.1954</v>
      </c>
      <c r="AX70" s="213">
        <f>IF($B$22-ABS(SUM($B$70:AW70))&gt;0,-$B$22/$B$24,0)</f>
        <v>-31849288.1954</v>
      </c>
      <c r="AY70" s="213">
        <f>IF($B$22-ABS(SUM($B$70:AX70))&gt;0,-$B$22/$B$24,0)</f>
        <v>-31849288.1954</v>
      </c>
      <c r="AZ70" s="213">
        <f>IF($B$22-ABS(SUM($B$70:AY70))&gt;0,-$B$22/$B$24,0)</f>
        <v>-31849288.1954</v>
      </c>
    </row>
    <row r="71" spans="1:52" s="154" customFormat="1" ht="14.25" x14ac:dyDescent="0.25">
      <c r="A71" s="216" t="s">
        <v>475</v>
      </c>
      <c r="B71" s="211">
        <f t="shared" ref="B71:AZ71" si="12">B69+B70</f>
        <v>0</v>
      </c>
      <c r="C71" s="211">
        <f t="shared" si="12"/>
        <v>350521453.55770218</v>
      </c>
      <c r="D71" s="211">
        <f t="shared" si="12"/>
        <v>363310222.92139441</v>
      </c>
      <c r="E71" s="211">
        <f t="shared" si="12"/>
        <v>376469299.92035383</v>
      </c>
      <c r="F71" s="211">
        <f t="shared" si="12"/>
        <v>390009596.70478016</v>
      </c>
      <c r="G71" s="211">
        <f t="shared" si="12"/>
        <v>403942428.17786157</v>
      </c>
      <c r="H71" s="211">
        <f t="shared" si="12"/>
        <v>418279443.82226682</v>
      </c>
      <c r="I71" s="211">
        <f t="shared" si="12"/>
        <v>433032637.5428251</v>
      </c>
      <c r="J71" s="211">
        <f t="shared" si="12"/>
        <v>448214357.79669791</v>
      </c>
      <c r="K71" s="211">
        <f t="shared" si="12"/>
        <v>463837318.01935667</v>
      </c>
      <c r="L71" s="211">
        <f t="shared" si="12"/>
        <v>479914607.35491627</v>
      </c>
      <c r="M71" s="212">
        <f t="shared" si="12"/>
        <v>496459701.69961649</v>
      </c>
      <c r="N71" s="211">
        <f t="shared" si="12"/>
        <v>513486475.0674988</v>
      </c>
      <c r="O71" s="211">
        <f t="shared" si="12"/>
        <v>531009211.28757632</v>
      </c>
      <c r="P71" s="211">
        <f t="shared" si="12"/>
        <v>549042616.04206562</v>
      </c>
      <c r="Q71" s="211">
        <f t="shared" si="12"/>
        <v>567601829.25551558</v>
      </c>
      <c r="R71" s="211">
        <f t="shared" si="12"/>
        <v>586702437.84495223</v>
      </c>
      <c r="S71" s="211">
        <f t="shared" si="12"/>
        <v>606360488.84144258</v>
      </c>
      <c r="T71" s="211">
        <f t="shared" si="12"/>
        <v>626592502.89377749</v>
      </c>
      <c r="U71" s="211">
        <f t="shared" si="12"/>
        <v>647415488.16527402</v>
      </c>
      <c r="V71" s="211">
        <f t="shared" si="12"/>
        <v>668846954.63501513</v>
      </c>
      <c r="W71" s="211">
        <f t="shared" si="12"/>
        <v>690904928.81515646</v>
      </c>
      <c r="X71" s="211">
        <f t="shared" si="12"/>
        <v>713607968.89626646</v>
      </c>
      <c r="Y71" s="211">
        <f t="shared" si="12"/>
        <v>736975180.33300066</v>
      </c>
      <c r="Z71" s="211">
        <f t="shared" si="12"/>
        <v>761026231.88275993</v>
      </c>
      <c r="AA71" s="211">
        <f t="shared" si="12"/>
        <v>785781372.11033595</v>
      </c>
      <c r="AB71" s="211">
        <f t="shared" si="12"/>
        <v>811261446.37192047</v>
      </c>
      <c r="AC71" s="211">
        <f t="shared" si="12"/>
        <v>837487914.29222524</v>
      </c>
      <c r="AD71" s="211">
        <f t="shared" si="12"/>
        <v>864482867.7488507</v>
      </c>
      <c r="AE71" s="211">
        <f t="shared" si="12"/>
        <v>892269049.37843919</v>
      </c>
      <c r="AF71" s="211">
        <f t="shared" si="12"/>
        <v>920869871.61955452</v>
      </c>
      <c r="AG71" s="211">
        <f t="shared" si="12"/>
        <v>950309436.307652</v>
      </c>
      <c r="AH71" s="211">
        <f t="shared" si="12"/>
        <v>980612554.83793533</v>
      </c>
      <c r="AI71" s="211">
        <f t="shared" si="12"/>
        <v>1011804768.9123363</v>
      </c>
      <c r="AJ71" s="211">
        <f t="shared" si="12"/>
        <v>1043912371.8873103</v>
      </c>
      <c r="AK71" s="211">
        <f t="shared" si="12"/>
        <v>1076962430.7396133</v>
      </c>
      <c r="AL71" s="211">
        <f t="shared" si="12"/>
        <v>1110982808.6676912</v>
      </c>
      <c r="AM71" s="211">
        <f t="shared" si="12"/>
        <v>1146002188.3468306</v>
      </c>
      <c r="AN71" s="211">
        <f t="shared" si="12"/>
        <v>1182050095.8566966</v>
      </c>
      <c r="AO71" s="211">
        <f t="shared" si="12"/>
        <v>1219156925.3004286</v>
      </c>
      <c r="AP71" s="211">
        <f t="shared" si="12"/>
        <v>1257353964.1349895</v>
      </c>
      <c r="AQ71" s="211">
        <f t="shared" si="12"/>
        <v>1296673419.2330096</v>
      </c>
      <c r="AR71" s="211">
        <f t="shared" si="12"/>
        <v>1337148443.6969335</v>
      </c>
      <c r="AS71" s="211">
        <f t="shared" si="12"/>
        <v>1378813164.4468606</v>
      </c>
      <c r="AT71" s="211">
        <f t="shared" si="12"/>
        <v>1421702710.6040592</v>
      </c>
      <c r="AU71" s="211">
        <f t="shared" si="12"/>
        <v>1465853242.6927423</v>
      </c>
      <c r="AV71" s="211">
        <f t="shared" si="12"/>
        <v>1511301982.6833291</v>
      </c>
      <c r="AW71" s="211">
        <f t="shared" si="12"/>
        <v>1558087244.9010513</v>
      </c>
      <c r="AX71" s="211">
        <f t="shared" si="12"/>
        <v>1606248467.8244228</v>
      </c>
      <c r="AY71" s="211">
        <f t="shared" si="12"/>
        <v>1655826246.7987831</v>
      </c>
      <c r="AZ71" s="211">
        <f t="shared" si="12"/>
        <v>1706862367.6907969</v>
      </c>
    </row>
    <row r="72" spans="1:52" x14ac:dyDescent="0.25">
      <c r="A72" s="215" t="s">
        <v>255</v>
      </c>
      <c r="B72" s="213">
        <f t="shared" ref="B72:AZ72" si="13">-B58</f>
        <v>0</v>
      </c>
      <c r="C72" s="213">
        <f t="shared" si="13"/>
        <v>0</v>
      </c>
      <c r="D72" s="213">
        <f t="shared" si="13"/>
        <v>0</v>
      </c>
      <c r="E72" s="213">
        <f t="shared" si="13"/>
        <v>0</v>
      </c>
      <c r="F72" s="213">
        <f t="shared" si="13"/>
        <v>0</v>
      </c>
      <c r="G72" s="213">
        <f t="shared" si="13"/>
        <v>0</v>
      </c>
      <c r="H72" s="213">
        <f t="shared" si="13"/>
        <v>0</v>
      </c>
      <c r="I72" s="213">
        <f t="shared" si="13"/>
        <v>0</v>
      </c>
      <c r="J72" s="213">
        <f t="shared" si="13"/>
        <v>0</v>
      </c>
      <c r="K72" s="213">
        <f t="shared" si="13"/>
        <v>0</v>
      </c>
      <c r="L72" s="213">
        <f t="shared" si="13"/>
        <v>0</v>
      </c>
      <c r="M72" s="214">
        <f t="shared" si="13"/>
        <v>0</v>
      </c>
      <c r="N72" s="213">
        <f t="shared" si="13"/>
        <v>0</v>
      </c>
      <c r="O72" s="213">
        <f t="shared" si="13"/>
        <v>0</v>
      </c>
      <c r="P72" s="213">
        <f t="shared" si="13"/>
        <v>0</v>
      </c>
      <c r="Q72" s="213">
        <f t="shared" si="13"/>
        <v>0</v>
      </c>
      <c r="R72" s="213">
        <f t="shared" si="13"/>
        <v>0</v>
      </c>
      <c r="S72" s="213">
        <f t="shared" si="13"/>
        <v>0</v>
      </c>
      <c r="T72" s="213">
        <f t="shared" si="13"/>
        <v>0</v>
      </c>
      <c r="U72" s="213">
        <f t="shared" si="13"/>
        <v>0</v>
      </c>
      <c r="V72" s="213">
        <f t="shared" si="13"/>
        <v>0</v>
      </c>
      <c r="W72" s="213">
        <f t="shared" si="13"/>
        <v>0</v>
      </c>
      <c r="X72" s="213">
        <f t="shared" si="13"/>
        <v>0</v>
      </c>
      <c r="Y72" s="213">
        <f t="shared" si="13"/>
        <v>0</v>
      </c>
      <c r="Z72" s="213">
        <f t="shared" si="13"/>
        <v>0</v>
      </c>
      <c r="AA72" s="213">
        <f t="shared" si="13"/>
        <v>0</v>
      </c>
      <c r="AB72" s="213">
        <f t="shared" si="13"/>
        <v>0</v>
      </c>
      <c r="AC72" s="213">
        <f t="shared" si="13"/>
        <v>0</v>
      </c>
      <c r="AD72" s="213">
        <f t="shared" si="13"/>
        <v>0</v>
      </c>
      <c r="AE72" s="213">
        <f t="shared" si="13"/>
        <v>0</v>
      </c>
      <c r="AF72" s="213">
        <f t="shared" si="13"/>
        <v>0</v>
      </c>
      <c r="AG72" s="213">
        <f t="shared" si="13"/>
        <v>0</v>
      </c>
      <c r="AH72" s="213">
        <f t="shared" si="13"/>
        <v>0</v>
      </c>
      <c r="AI72" s="213">
        <f t="shared" si="13"/>
        <v>0</v>
      </c>
      <c r="AJ72" s="213">
        <f t="shared" si="13"/>
        <v>0</v>
      </c>
      <c r="AK72" s="213">
        <f t="shared" si="13"/>
        <v>0</v>
      </c>
      <c r="AL72" s="213">
        <f t="shared" si="13"/>
        <v>0</v>
      </c>
      <c r="AM72" s="213">
        <f t="shared" si="13"/>
        <v>0</v>
      </c>
      <c r="AN72" s="213">
        <f t="shared" si="13"/>
        <v>0</v>
      </c>
      <c r="AO72" s="213">
        <f t="shared" si="13"/>
        <v>0</v>
      </c>
      <c r="AP72" s="213">
        <f t="shared" si="13"/>
        <v>0</v>
      </c>
      <c r="AQ72" s="213">
        <f t="shared" si="13"/>
        <v>0</v>
      </c>
      <c r="AR72" s="213">
        <f t="shared" si="13"/>
        <v>0</v>
      </c>
      <c r="AS72" s="213">
        <f t="shared" si="13"/>
        <v>0</v>
      </c>
      <c r="AT72" s="213">
        <f t="shared" si="13"/>
        <v>0</v>
      </c>
      <c r="AU72" s="213">
        <f t="shared" si="13"/>
        <v>0</v>
      </c>
      <c r="AV72" s="213">
        <f t="shared" si="13"/>
        <v>0</v>
      </c>
      <c r="AW72" s="213">
        <f t="shared" si="13"/>
        <v>0</v>
      </c>
      <c r="AX72" s="213">
        <f t="shared" si="13"/>
        <v>0</v>
      </c>
      <c r="AY72" s="213">
        <f t="shared" si="13"/>
        <v>0</v>
      </c>
      <c r="AZ72" s="213">
        <f t="shared" si="13"/>
        <v>0</v>
      </c>
    </row>
    <row r="73" spans="1:52" s="154" customFormat="1" ht="14.25" x14ac:dyDescent="0.25">
      <c r="A73" s="216" t="s">
        <v>259</v>
      </c>
      <c r="B73" s="211">
        <f t="shared" ref="B73:AZ73" si="14">B71+B72</f>
        <v>0</v>
      </c>
      <c r="C73" s="211">
        <f t="shared" si="14"/>
        <v>350521453.55770218</v>
      </c>
      <c r="D73" s="211">
        <f t="shared" si="14"/>
        <v>363310222.92139441</v>
      </c>
      <c r="E73" s="211">
        <f t="shared" si="14"/>
        <v>376469299.92035383</v>
      </c>
      <c r="F73" s="211">
        <f t="shared" si="14"/>
        <v>390009596.70478016</v>
      </c>
      <c r="G73" s="211">
        <f t="shared" si="14"/>
        <v>403942428.17786157</v>
      </c>
      <c r="H73" s="211">
        <f t="shared" si="14"/>
        <v>418279443.82226682</v>
      </c>
      <c r="I73" s="211">
        <f t="shared" si="14"/>
        <v>433032637.5428251</v>
      </c>
      <c r="J73" s="211">
        <f t="shared" si="14"/>
        <v>448214357.79669791</v>
      </c>
      <c r="K73" s="211">
        <f t="shared" si="14"/>
        <v>463837318.01935667</v>
      </c>
      <c r="L73" s="211">
        <f t="shared" si="14"/>
        <v>479914607.35491627</v>
      </c>
      <c r="M73" s="212">
        <f t="shared" si="14"/>
        <v>496459701.69961649</v>
      </c>
      <c r="N73" s="211">
        <f t="shared" si="14"/>
        <v>513486475.0674988</v>
      </c>
      <c r="O73" s="211">
        <f t="shared" si="14"/>
        <v>531009211.28757632</v>
      </c>
      <c r="P73" s="211">
        <f t="shared" si="14"/>
        <v>549042616.04206562</v>
      </c>
      <c r="Q73" s="211">
        <f t="shared" si="14"/>
        <v>567601829.25551558</v>
      </c>
      <c r="R73" s="211">
        <f t="shared" si="14"/>
        <v>586702437.84495223</v>
      </c>
      <c r="S73" s="211">
        <f t="shared" si="14"/>
        <v>606360488.84144258</v>
      </c>
      <c r="T73" s="211">
        <f t="shared" si="14"/>
        <v>626592502.89377749</v>
      </c>
      <c r="U73" s="211">
        <f t="shared" si="14"/>
        <v>647415488.16527402</v>
      </c>
      <c r="V73" s="211">
        <f t="shared" si="14"/>
        <v>668846954.63501513</v>
      </c>
      <c r="W73" s="211">
        <f t="shared" si="14"/>
        <v>690904928.81515646</v>
      </c>
      <c r="X73" s="211">
        <f t="shared" si="14"/>
        <v>713607968.89626646</v>
      </c>
      <c r="Y73" s="211">
        <f t="shared" si="14"/>
        <v>736975180.33300066</v>
      </c>
      <c r="Z73" s="211">
        <f t="shared" si="14"/>
        <v>761026231.88275993</v>
      </c>
      <c r="AA73" s="211">
        <f t="shared" si="14"/>
        <v>785781372.11033595</v>
      </c>
      <c r="AB73" s="211">
        <f t="shared" si="14"/>
        <v>811261446.37192047</v>
      </c>
      <c r="AC73" s="211">
        <f t="shared" si="14"/>
        <v>837487914.29222524</v>
      </c>
      <c r="AD73" s="211">
        <f t="shared" si="14"/>
        <v>864482867.7488507</v>
      </c>
      <c r="AE73" s="211">
        <f t="shared" si="14"/>
        <v>892269049.37843919</v>
      </c>
      <c r="AF73" s="211">
        <f t="shared" si="14"/>
        <v>920869871.61955452</v>
      </c>
      <c r="AG73" s="211">
        <f t="shared" si="14"/>
        <v>950309436.307652</v>
      </c>
      <c r="AH73" s="211">
        <f t="shared" si="14"/>
        <v>980612554.83793533</v>
      </c>
      <c r="AI73" s="211">
        <f t="shared" si="14"/>
        <v>1011804768.9123363</v>
      </c>
      <c r="AJ73" s="211">
        <f t="shared" si="14"/>
        <v>1043912371.8873103</v>
      </c>
      <c r="AK73" s="211">
        <f t="shared" si="14"/>
        <v>1076962430.7396133</v>
      </c>
      <c r="AL73" s="211">
        <f t="shared" si="14"/>
        <v>1110982808.6676912</v>
      </c>
      <c r="AM73" s="211">
        <f t="shared" si="14"/>
        <v>1146002188.3468306</v>
      </c>
      <c r="AN73" s="211">
        <f t="shared" si="14"/>
        <v>1182050095.8566966</v>
      </c>
      <c r="AO73" s="211">
        <f t="shared" si="14"/>
        <v>1219156925.3004286</v>
      </c>
      <c r="AP73" s="211">
        <f t="shared" si="14"/>
        <v>1257353964.1349895</v>
      </c>
      <c r="AQ73" s="211">
        <f t="shared" si="14"/>
        <v>1296673419.2330096</v>
      </c>
      <c r="AR73" s="211">
        <f t="shared" si="14"/>
        <v>1337148443.6969335</v>
      </c>
      <c r="AS73" s="211">
        <f t="shared" si="14"/>
        <v>1378813164.4468606</v>
      </c>
      <c r="AT73" s="211">
        <f t="shared" si="14"/>
        <v>1421702710.6040592</v>
      </c>
      <c r="AU73" s="211">
        <f t="shared" si="14"/>
        <v>1465853242.6927423</v>
      </c>
      <c r="AV73" s="211">
        <f t="shared" si="14"/>
        <v>1511301982.6833291</v>
      </c>
      <c r="AW73" s="211">
        <f t="shared" si="14"/>
        <v>1558087244.9010513</v>
      </c>
      <c r="AX73" s="211">
        <f t="shared" si="14"/>
        <v>1606248467.8244228</v>
      </c>
      <c r="AY73" s="211">
        <f t="shared" si="14"/>
        <v>1655826246.7987831</v>
      </c>
      <c r="AZ73" s="211">
        <f t="shared" si="14"/>
        <v>1706862367.6907969</v>
      </c>
    </row>
    <row r="74" spans="1:52" x14ac:dyDescent="0.25">
      <c r="A74" s="215" t="s">
        <v>254</v>
      </c>
      <c r="B74" s="213">
        <f t="shared" ref="B74:AZ74" si="15">-B73*$B$33</f>
        <v>0</v>
      </c>
      <c r="C74" s="213">
        <f t="shared" si="15"/>
        <v>-70104290.711540446</v>
      </c>
      <c r="D74" s="213">
        <f t="shared" si="15"/>
        <v>-72662044.584278882</v>
      </c>
      <c r="E74" s="213">
        <f t="shared" si="15"/>
        <v>-75293859.984070763</v>
      </c>
      <c r="F74" s="213">
        <f t="shared" si="15"/>
        <v>-78001919.340956032</v>
      </c>
      <c r="G74" s="213">
        <f t="shared" si="15"/>
        <v>-80788485.635572314</v>
      </c>
      <c r="H74" s="213">
        <f t="shared" si="15"/>
        <v>-83655888.764453366</v>
      </c>
      <c r="I74" s="213">
        <f t="shared" si="15"/>
        <v>-86606527.508565024</v>
      </c>
      <c r="J74" s="213">
        <f t="shared" si="15"/>
        <v>-89642871.559339583</v>
      </c>
      <c r="K74" s="213">
        <f t="shared" si="15"/>
        <v>-92767463.603871346</v>
      </c>
      <c r="L74" s="213">
        <f t="shared" si="15"/>
        <v>-95982921.470983267</v>
      </c>
      <c r="M74" s="214">
        <f t="shared" si="15"/>
        <v>-99291940.339923307</v>
      </c>
      <c r="N74" s="213">
        <f t="shared" si="15"/>
        <v>-102697295.01349977</v>
      </c>
      <c r="O74" s="213">
        <f t="shared" si="15"/>
        <v>-106201842.25751527</v>
      </c>
      <c r="P74" s="213">
        <f t="shared" si="15"/>
        <v>-109808523.20841312</v>
      </c>
      <c r="Q74" s="213">
        <f t="shared" si="15"/>
        <v>-113520365.85110313</v>
      </c>
      <c r="R74" s="213">
        <f t="shared" si="15"/>
        <v>-117340487.56899045</v>
      </c>
      <c r="S74" s="213">
        <f t="shared" si="15"/>
        <v>-121272097.76828852</v>
      </c>
      <c r="T74" s="213">
        <f t="shared" si="15"/>
        <v>-125318500.5787555</v>
      </c>
      <c r="U74" s="213">
        <f t="shared" si="15"/>
        <v>-129483097.63305481</v>
      </c>
      <c r="V74" s="213">
        <f t="shared" si="15"/>
        <v>-133769390.92700303</v>
      </c>
      <c r="W74" s="213">
        <f t="shared" si="15"/>
        <v>-138180985.7630313</v>
      </c>
      <c r="X74" s="213">
        <f t="shared" si="15"/>
        <v>-142721593.7792533</v>
      </c>
      <c r="Y74" s="213">
        <f t="shared" si="15"/>
        <v>-147395036.06660014</v>
      </c>
      <c r="Z74" s="213">
        <f t="shared" si="15"/>
        <v>-152205246.37655199</v>
      </c>
      <c r="AA74" s="213">
        <f t="shared" si="15"/>
        <v>-157156274.4220672</v>
      </c>
      <c r="AB74" s="213">
        <f t="shared" si="15"/>
        <v>-162252289.27438411</v>
      </c>
      <c r="AC74" s="213">
        <f t="shared" si="15"/>
        <v>-167497582.85844505</v>
      </c>
      <c r="AD74" s="213">
        <f t="shared" si="15"/>
        <v>-172896573.54977015</v>
      </c>
      <c r="AE74" s="213">
        <f t="shared" si="15"/>
        <v>-178453809.87568784</v>
      </c>
      <c r="AF74" s="213">
        <f t="shared" si="15"/>
        <v>-184173974.32391092</v>
      </c>
      <c r="AG74" s="213">
        <f t="shared" si="15"/>
        <v>-190061887.2615304</v>
      </c>
      <c r="AH74" s="213">
        <f t="shared" si="15"/>
        <v>-196122510.96758708</v>
      </c>
      <c r="AI74" s="213">
        <f t="shared" si="15"/>
        <v>-202360953.78246728</v>
      </c>
      <c r="AJ74" s="213">
        <f t="shared" si="15"/>
        <v>-208782474.37746206</v>
      </c>
      <c r="AK74" s="213">
        <f t="shared" si="15"/>
        <v>-215392486.14792266</v>
      </c>
      <c r="AL74" s="213">
        <f t="shared" si="15"/>
        <v>-222196561.73353827</v>
      </c>
      <c r="AM74" s="213">
        <f t="shared" si="15"/>
        <v>-229200437.66936612</v>
      </c>
      <c r="AN74" s="213">
        <f t="shared" si="15"/>
        <v>-236410019.17133933</v>
      </c>
      <c r="AO74" s="213">
        <f t="shared" si="15"/>
        <v>-243831385.06008574</v>
      </c>
      <c r="AP74" s="213">
        <f t="shared" si="15"/>
        <v>-251470792.82699791</v>
      </c>
      <c r="AQ74" s="213">
        <f t="shared" si="15"/>
        <v>-259334683.84660193</v>
      </c>
      <c r="AR74" s="213">
        <f t="shared" si="15"/>
        <v>-267429688.73938671</v>
      </c>
      <c r="AS74" s="213">
        <f t="shared" si="15"/>
        <v>-275762632.88937211</v>
      </c>
      <c r="AT74" s="213">
        <f t="shared" si="15"/>
        <v>-284340542.12081188</v>
      </c>
      <c r="AU74" s="213">
        <f t="shared" si="15"/>
        <v>-293170648.53854847</v>
      </c>
      <c r="AV74" s="213">
        <f t="shared" si="15"/>
        <v>-302260396.53666586</v>
      </c>
      <c r="AW74" s="213">
        <f t="shared" si="15"/>
        <v>-311617448.98021024</v>
      </c>
      <c r="AX74" s="213">
        <f t="shared" si="15"/>
        <v>-321249693.5648846</v>
      </c>
      <c r="AY74" s="213">
        <f t="shared" si="15"/>
        <v>-331165249.35975665</v>
      </c>
      <c r="AZ74" s="213">
        <f t="shared" si="15"/>
        <v>-341372473.53815937</v>
      </c>
    </row>
    <row r="75" spans="1:52" ht="16.5" thickBot="1" x14ac:dyDescent="0.3">
      <c r="A75" s="217" t="s">
        <v>258</v>
      </c>
      <c r="B75" s="218">
        <f t="shared" ref="B75:AZ75" si="16">B73+B74</f>
        <v>0</v>
      </c>
      <c r="C75" s="218">
        <f t="shared" si="16"/>
        <v>280417162.84616172</v>
      </c>
      <c r="D75" s="218">
        <f t="shared" si="16"/>
        <v>290648178.33711553</v>
      </c>
      <c r="E75" s="218">
        <f t="shared" si="16"/>
        <v>301175439.93628305</v>
      </c>
      <c r="F75" s="218">
        <f t="shared" si="16"/>
        <v>312007677.36382413</v>
      </c>
      <c r="G75" s="218">
        <f t="shared" si="16"/>
        <v>323153942.54228926</v>
      </c>
      <c r="H75" s="218">
        <f t="shared" si="16"/>
        <v>334623555.05781347</v>
      </c>
      <c r="I75" s="218">
        <f t="shared" si="16"/>
        <v>346426110.03426009</v>
      </c>
      <c r="J75" s="218">
        <f t="shared" si="16"/>
        <v>358571486.23735833</v>
      </c>
      <c r="K75" s="218">
        <f t="shared" si="16"/>
        <v>371069854.41548532</v>
      </c>
      <c r="L75" s="218">
        <f t="shared" si="16"/>
        <v>383931685.88393301</v>
      </c>
      <c r="M75" s="219">
        <f t="shared" si="16"/>
        <v>397167761.35969317</v>
      </c>
      <c r="N75" s="218">
        <f t="shared" si="16"/>
        <v>410789180.05399907</v>
      </c>
      <c r="O75" s="218">
        <f t="shared" si="16"/>
        <v>424807369.03006107</v>
      </c>
      <c r="P75" s="218">
        <f t="shared" si="16"/>
        <v>439234092.8336525</v>
      </c>
      <c r="Q75" s="218">
        <f t="shared" si="16"/>
        <v>454081463.40441245</v>
      </c>
      <c r="R75" s="218">
        <f t="shared" si="16"/>
        <v>469361950.27596176</v>
      </c>
      <c r="S75" s="218">
        <f t="shared" si="16"/>
        <v>485088391.07315409</v>
      </c>
      <c r="T75" s="218">
        <f t="shared" si="16"/>
        <v>501274002.31502199</v>
      </c>
      <c r="U75" s="218">
        <f t="shared" si="16"/>
        <v>517932390.53221923</v>
      </c>
      <c r="V75" s="218">
        <f t="shared" si="16"/>
        <v>535077563.7080121</v>
      </c>
      <c r="W75" s="218">
        <f t="shared" si="16"/>
        <v>552723943.05212522</v>
      </c>
      <c r="X75" s="218">
        <f t="shared" si="16"/>
        <v>570886375.11701322</v>
      </c>
      <c r="Y75" s="218">
        <f t="shared" si="16"/>
        <v>589580144.26640058</v>
      </c>
      <c r="Z75" s="218">
        <f t="shared" si="16"/>
        <v>608820985.50620794</v>
      </c>
      <c r="AA75" s="218">
        <f t="shared" si="16"/>
        <v>628625097.68826878</v>
      </c>
      <c r="AB75" s="218">
        <f t="shared" si="16"/>
        <v>649009157.09753633</v>
      </c>
      <c r="AC75" s="218">
        <f t="shared" si="16"/>
        <v>669990331.43378019</v>
      </c>
      <c r="AD75" s="218">
        <f t="shared" si="16"/>
        <v>691586294.19908059</v>
      </c>
      <c r="AE75" s="218">
        <f t="shared" si="16"/>
        <v>713815239.50275135</v>
      </c>
      <c r="AF75" s="218">
        <f t="shared" si="16"/>
        <v>736695897.29564357</v>
      </c>
      <c r="AG75" s="218">
        <f t="shared" si="16"/>
        <v>760247549.0461216</v>
      </c>
      <c r="AH75" s="218">
        <f t="shared" si="16"/>
        <v>784490043.87034822</v>
      </c>
      <c r="AI75" s="218">
        <f t="shared" si="16"/>
        <v>809443815.1298691</v>
      </c>
      <c r="AJ75" s="218">
        <f t="shared" si="16"/>
        <v>835129897.50984824</v>
      </c>
      <c r="AK75" s="218">
        <f t="shared" si="16"/>
        <v>861569944.59169066</v>
      </c>
      <c r="AL75" s="218">
        <f t="shared" si="16"/>
        <v>888786246.93415296</v>
      </c>
      <c r="AM75" s="218">
        <f t="shared" si="16"/>
        <v>916801750.67746449</v>
      </c>
      <c r="AN75" s="218">
        <f t="shared" si="16"/>
        <v>945640076.68535733</v>
      </c>
      <c r="AO75" s="218">
        <f t="shared" si="16"/>
        <v>975325540.24034286</v>
      </c>
      <c r="AP75" s="218">
        <f t="shared" si="16"/>
        <v>1005883171.3079916</v>
      </c>
      <c r="AQ75" s="218">
        <f t="shared" si="16"/>
        <v>1037338735.3864076</v>
      </c>
      <c r="AR75" s="218">
        <f t="shared" si="16"/>
        <v>1069718754.9575468</v>
      </c>
      <c r="AS75" s="218">
        <f t="shared" si="16"/>
        <v>1103050531.5574884</v>
      </c>
      <c r="AT75" s="218">
        <f t="shared" si="16"/>
        <v>1137362168.4832473</v>
      </c>
      <c r="AU75" s="218">
        <f t="shared" si="16"/>
        <v>1172682594.1541939</v>
      </c>
      <c r="AV75" s="218">
        <f t="shared" si="16"/>
        <v>1209041586.1466632</v>
      </c>
      <c r="AW75" s="218">
        <f t="shared" si="16"/>
        <v>1246469795.920841</v>
      </c>
      <c r="AX75" s="218">
        <f t="shared" si="16"/>
        <v>1284998774.2595382</v>
      </c>
      <c r="AY75" s="218">
        <f t="shared" si="16"/>
        <v>1324660997.4390264</v>
      </c>
      <c r="AZ75" s="218">
        <f t="shared" si="16"/>
        <v>1365489894.1526375</v>
      </c>
    </row>
    <row r="76" spans="1:52" s="223" customFormat="1" ht="16.5" thickBot="1" x14ac:dyDescent="0.3">
      <c r="A76" s="220"/>
      <c r="B76" s="221">
        <v>0</v>
      </c>
      <c r="C76" s="221">
        <v>1</v>
      </c>
      <c r="D76" s="221">
        <f>C76+1</f>
        <v>2</v>
      </c>
      <c r="E76" s="221">
        <f t="shared" ref="E76:AA76" si="17">D76+1</f>
        <v>3</v>
      </c>
      <c r="F76" s="221">
        <f t="shared" si="17"/>
        <v>4</v>
      </c>
      <c r="G76" s="221">
        <f t="shared" si="17"/>
        <v>5</v>
      </c>
      <c r="H76" s="221">
        <f t="shared" si="17"/>
        <v>6</v>
      </c>
      <c r="I76" s="221">
        <f t="shared" si="17"/>
        <v>7</v>
      </c>
      <c r="J76" s="221">
        <f t="shared" si="17"/>
        <v>8</v>
      </c>
      <c r="K76" s="221">
        <f t="shared" si="17"/>
        <v>9</v>
      </c>
      <c r="L76" s="221">
        <f t="shared" si="17"/>
        <v>10</v>
      </c>
      <c r="M76" s="222">
        <f t="shared" si="17"/>
        <v>11</v>
      </c>
      <c r="N76" s="221">
        <f t="shared" si="17"/>
        <v>12</v>
      </c>
      <c r="O76" s="221">
        <f t="shared" si="17"/>
        <v>13</v>
      </c>
      <c r="P76" s="221">
        <f t="shared" si="17"/>
        <v>14</v>
      </c>
      <c r="Q76" s="221">
        <f t="shared" si="17"/>
        <v>15</v>
      </c>
      <c r="R76" s="221">
        <f t="shared" si="17"/>
        <v>16</v>
      </c>
      <c r="S76" s="221">
        <f t="shared" si="17"/>
        <v>17</v>
      </c>
      <c r="T76" s="221">
        <f t="shared" si="17"/>
        <v>18</v>
      </c>
      <c r="U76" s="221">
        <f t="shared" si="17"/>
        <v>19</v>
      </c>
      <c r="V76" s="221">
        <f t="shared" si="17"/>
        <v>20</v>
      </c>
      <c r="W76" s="221">
        <f t="shared" si="17"/>
        <v>21</v>
      </c>
      <c r="X76" s="221">
        <f t="shared" si="17"/>
        <v>22</v>
      </c>
      <c r="Y76" s="221">
        <f t="shared" si="17"/>
        <v>23</v>
      </c>
      <c r="Z76" s="221">
        <f t="shared" si="17"/>
        <v>24</v>
      </c>
      <c r="AA76" s="221">
        <f t="shared" si="17"/>
        <v>25</v>
      </c>
    </row>
    <row r="77" spans="1:52" ht="31.5" x14ac:dyDescent="0.25">
      <c r="A77" s="199" t="s">
        <v>257</v>
      </c>
      <c r="B77" s="187" t="str">
        <f>B44</f>
        <v>Год окончания строительства 2021</v>
      </c>
      <c r="C77" s="187">
        <f t="shared" ref="C77:AZ77" si="18">C44</f>
        <v>2020</v>
      </c>
      <c r="D77" s="187">
        <f t="shared" si="18"/>
        <v>2021</v>
      </c>
      <c r="E77" s="187">
        <f t="shared" si="18"/>
        <v>2022</v>
      </c>
      <c r="F77" s="187">
        <f t="shared" si="18"/>
        <v>2023</v>
      </c>
      <c r="G77" s="187">
        <f t="shared" si="18"/>
        <v>2024</v>
      </c>
      <c r="H77" s="187">
        <f t="shared" si="18"/>
        <v>2025</v>
      </c>
      <c r="I77" s="187">
        <f t="shared" si="18"/>
        <v>2026</v>
      </c>
      <c r="J77" s="187">
        <f t="shared" si="18"/>
        <v>2027</v>
      </c>
      <c r="K77" s="187">
        <f t="shared" si="18"/>
        <v>2028</v>
      </c>
      <c r="L77" s="187">
        <f t="shared" si="18"/>
        <v>2029</v>
      </c>
      <c r="M77" s="200">
        <f t="shared" si="18"/>
        <v>2030</v>
      </c>
      <c r="N77" s="187">
        <f t="shared" si="18"/>
        <v>2031</v>
      </c>
      <c r="O77" s="187">
        <f t="shared" si="18"/>
        <v>2032</v>
      </c>
      <c r="P77" s="187">
        <f t="shared" si="18"/>
        <v>2033</v>
      </c>
      <c r="Q77" s="187">
        <f t="shared" si="18"/>
        <v>2034</v>
      </c>
      <c r="R77" s="187">
        <f t="shared" si="18"/>
        <v>2035</v>
      </c>
      <c r="S77" s="187">
        <f t="shared" si="18"/>
        <v>2036</v>
      </c>
      <c r="T77" s="187">
        <f t="shared" si="18"/>
        <v>2037</v>
      </c>
      <c r="U77" s="187">
        <f t="shared" si="18"/>
        <v>2038</v>
      </c>
      <c r="V77" s="187">
        <f t="shared" si="18"/>
        <v>2039</v>
      </c>
      <c r="W77" s="187">
        <f t="shared" si="18"/>
        <v>2040</v>
      </c>
      <c r="X77" s="187">
        <f t="shared" si="18"/>
        <v>2041</v>
      </c>
      <c r="Y77" s="187">
        <f t="shared" si="18"/>
        <v>2042</v>
      </c>
      <c r="Z77" s="187">
        <f t="shared" si="18"/>
        <v>2043</v>
      </c>
      <c r="AA77" s="187">
        <f t="shared" si="18"/>
        <v>2044</v>
      </c>
      <c r="AB77" s="187">
        <f t="shared" si="18"/>
        <v>2045</v>
      </c>
      <c r="AC77" s="187">
        <f t="shared" si="18"/>
        <v>2046</v>
      </c>
      <c r="AD77" s="187">
        <f t="shared" si="18"/>
        <v>2047</v>
      </c>
      <c r="AE77" s="187">
        <f t="shared" si="18"/>
        <v>2048</v>
      </c>
      <c r="AF77" s="187">
        <f t="shared" si="18"/>
        <v>2049</v>
      </c>
      <c r="AG77" s="187">
        <f t="shared" si="18"/>
        <v>2050</v>
      </c>
      <c r="AH77" s="187">
        <f t="shared" si="18"/>
        <v>2051</v>
      </c>
      <c r="AI77" s="187">
        <f t="shared" si="18"/>
        <v>2052</v>
      </c>
      <c r="AJ77" s="187">
        <f t="shared" si="18"/>
        <v>2053</v>
      </c>
      <c r="AK77" s="187">
        <f t="shared" si="18"/>
        <v>2054</v>
      </c>
      <c r="AL77" s="187">
        <f t="shared" si="18"/>
        <v>2055</v>
      </c>
      <c r="AM77" s="187">
        <f t="shared" si="18"/>
        <v>2056</v>
      </c>
      <c r="AN77" s="187">
        <f t="shared" si="18"/>
        <v>2057</v>
      </c>
      <c r="AO77" s="187">
        <f t="shared" si="18"/>
        <v>2058</v>
      </c>
      <c r="AP77" s="187">
        <f t="shared" si="18"/>
        <v>2059</v>
      </c>
      <c r="AQ77" s="187">
        <f t="shared" si="18"/>
        <v>2060</v>
      </c>
      <c r="AR77" s="187">
        <f t="shared" si="18"/>
        <v>2061</v>
      </c>
      <c r="AS77" s="187">
        <f t="shared" si="18"/>
        <v>2062</v>
      </c>
      <c r="AT77" s="187">
        <f t="shared" si="18"/>
        <v>2063</v>
      </c>
      <c r="AU77" s="187">
        <f t="shared" si="18"/>
        <v>2064</v>
      </c>
      <c r="AV77" s="187">
        <f t="shared" si="18"/>
        <v>2065</v>
      </c>
      <c r="AW77" s="187">
        <f t="shared" si="18"/>
        <v>2066</v>
      </c>
      <c r="AX77" s="187">
        <f t="shared" si="18"/>
        <v>2067</v>
      </c>
      <c r="AY77" s="187">
        <f t="shared" si="18"/>
        <v>2068</v>
      </c>
      <c r="AZ77" s="187">
        <f t="shared" si="18"/>
        <v>2069</v>
      </c>
    </row>
    <row r="78" spans="1:52" s="154" customFormat="1" ht="14.25" x14ac:dyDescent="0.25">
      <c r="A78" s="210" t="s">
        <v>475</v>
      </c>
      <c r="B78" s="211">
        <f t="shared" ref="B78:AZ78" si="19">B71</f>
        <v>0</v>
      </c>
      <c r="C78" s="211">
        <f t="shared" si="19"/>
        <v>350521453.55770218</v>
      </c>
      <c r="D78" s="211">
        <f t="shared" si="19"/>
        <v>363310222.92139441</v>
      </c>
      <c r="E78" s="211">
        <f t="shared" si="19"/>
        <v>376469299.92035383</v>
      </c>
      <c r="F78" s="211">
        <f t="shared" si="19"/>
        <v>390009596.70478016</v>
      </c>
      <c r="G78" s="211">
        <f t="shared" si="19"/>
        <v>403942428.17786157</v>
      </c>
      <c r="H78" s="211">
        <f t="shared" si="19"/>
        <v>418279443.82226682</v>
      </c>
      <c r="I78" s="211">
        <f t="shared" si="19"/>
        <v>433032637.5428251</v>
      </c>
      <c r="J78" s="211">
        <f t="shared" si="19"/>
        <v>448214357.79669791</v>
      </c>
      <c r="K78" s="211">
        <f t="shared" si="19"/>
        <v>463837318.01935667</v>
      </c>
      <c r="L78" s="211">
        <f t="shared" si="19"/>
        <v>479914607.35491627</v>
      </c>
      <c r="M78" s="212">
        <f t="shared" si="19"/>
        <v>496459701.69961649</v>
      </c>
      <c r="N78" s="211">
        <f t="shared" si="19"/>
        <v>513486475.0674988</v>
      </c>
      <c r="O78" s="211">
        <f t="shared" si="19"/>
        <v>531009211.28757632</v>
      </c>
      <c r="P78" s="211">
        <f t="shared" si="19"/>
        <v>549042616.04206562</v>
      </c>
      <c r="Q78" s="211">
        <f t="shared" si="19"/>
        <v>567601829.25551558</v>
      </c>
      <c r="R78" s="211">
        <f t="shared" si="19"/>
        <v>586702437.84495223</v>
      </c>
      <c r="S78" s="211">
        <f t="shared" si="19"/>
        <v>606360488.84144258</v>
      </c>
      <c r="T78" s="211">
        <f t="shared" si="19"/>
        <v>626592502.89377749</v>
      </c>
      <c r="U78" s="211">
        <f t="shared" si="19"/>
        <v>647415488.16527402</v>
      </c>
      <c r="V78" s="211">
        <f t="shared" si="19"/>
        <v>668846954.63501513</v>
      </c>
      <c r="W78" s="211">
        <f t="shared" si="19"/>
        <v>690904928.81515646</v>
      </c>
      <c r="X78" s="211">
        <f t="shared" si="19"/>
        <v>713607968.89626646</v>
      </c>
      <c r="Y78" s="211">
        <f t="shared" si="19"/>
        <v>736975180.33300066</v>
      </c>
      <c r="Z78" s="211">
        <f t="shared" si="19"/>
        <v>761026231.88275993</v>
      </c>
      <c r="AA78" s="211">
        <f t="shared" si="19"/>
        <v>785781372.11033595</v>
      </c>
      <c r="AB78" s="211">
        <f t="shared" si="19"/>
        <v>811261446.37192047</v>
      </c>
      <c r="AC78" s="211">
        <f t="shared" si="19"/>
        <v>837487914.29222524</v>
      </c>
      <c r="AD78" s="211">
        <f t="shared" si="19"/>
        <v>864482867.7488507</v>
      </c>
      <c r="AE78" s="211">
        <f t="shared" si="19"/>
        <v>892269049.37843919</v>
      </c>
      <c r="AF78" s="211">
        <f t="shared" si="19"/>
        <v>920869871.61955452</v>
      </c>
      <c r="AG78" s="211">
        <f t="shared" si="19"/>
        <v>950309436.307652</v>
      </c>
      <c r="AH78" s="211">
        <f t="shared" si="19"/>
        <v>980612554.83793533</v>
      </c>
      <c r="AI78" s="211">
        <f t="shared" si="19"/>
        <v>1011804768.9123363</v>
      </c>
      <c r="AJ78" s="211">
        <f t="shared" si="19"/>
        <v>1043912371.8873103</v>
      </c>
      <c r="AK78" s="211">
        <f t="shared" si="19"/>
        <v>1076962430.7396133</v>
      </c>
      <c r="AL78" s="211">
        <f t="shared" si="19"/>
        <v>1110982808.6676912</v>
      </c>
      <c r="AM78" s="211">
        <f t="shared" si="19"/>
        <v>1146002188.3468306</v>
      </c>
      <c r="AN78" s="211">
        <f t="shared" si="19"/>
        <v>1182050095.8566966</v>
      </c>
      <c r="AO78" s="211">
        <f t="shared" si="19"/>
        <v>1219156925.3004286</v>
      </c>
      <c r="AP78" s="211">
        <f t="shared" si="19"/>
        <v>1257353964.1349895</v>
      </c>
      <c r="AQ78" s="211">
        <f t="shared" si="19"/>
        <v>1296673419.2330096</v>
      </c>
      <c r="AR78" s="211">
        <f t="shared" si="19"/>
        <v>1337148443.6969335</v>
      </c>
      <c r="AS78" s="211">
        <f t="shared" si="19"/>
        <v>1378813164.4468606</v>
      </c>
      <c r="AT78" s="211">
        <f t="shared" si="19"/>
        <v>1421702710.6040592</v>
      </c>
      <c r="AU78" s="211">
        <f t="shared" si="19"/>
        <v>1465853242.6927423</v>
      </c>
      <c r="AV78" s="211">
        <f t="shared" si="19"/>
        <v>1511301982.6833291</v>
      </c>
      <c r="AW78" s="211">
        <f t="shared" si="19"/>
        <v>1558087244.9010513</v>
      </c>
      <c r="AX78" s="211">
        <f t="shared" si="19"/>
        <v>1606248467.8244228</v>
      </c>
      <c r="AY78" s="211">
        <f t="shared" si="19"/>
        <v>1655826246.7987831</v>
      </c>
      <c r="AZ78" s="211">
        <f t="shared" si="19"/>
        <v>1706862367.6907969</v>
      </c>
    </row>
    <row r="79" spans="1:52" x14ac:dyDescent="0.25">
      <c r="A79" s="215" t="s">
        <v>256</v>
      </c>
      <c r="B79" s="213">
        <f t="shared" ref="B79:AZ79" si="20">-B70</f>
        <v>0</v>
      </c>
      <c r="C79" s="213">
        <f t="shared" si="20"/>
        <v>31849288.1954</v>
      </c>
      <c r="D79" s="213">
        <f t="shared" si="20"/>
        <v>31849288.1954</v>
      </c>
      <c r="E79" s="213">
        <f t="shared" si="20"/>
        <v>31849288.1954</v>
      </c>
      <c r="F79" s="213">
        <f t="shared" si="20"/>
        <v>31849288.1954</v>
      </c>
      <c r="G79" s="213">
        <f t="shared" si="20"/>
        <v>31849288.1954</v>
      </c>
      <c r="H79" s="213">
        <f t="shared" si="20"/>
        <v>31849288.1954</v>
      </c>
      <c r="I79" s="213">
        <f t="shared" si="20"/>
        <v>31849288.1954</v>
      </c>
      <c r="J79" s="213">
        <f t="shared" si="20"/>
        <v>31849288.1954</v>
      </c>
      <c r="K79" s="213">
        <f t="shared" si="20"/>
        <v>31849288.1954</v>
      </c>
      <c r="L79" s="213">
        <f t="shared" si="20"/>
        <v>31849288.1954</v>
      </c>
      <c r="M79" s="214">
        <f t="shared" si="20"/>
        <v>31849288.1954</v>
      </c>
      <c r="N79" s="213">
        <f t="shared" si="20"/>
        <v>31849288.1954</v>
      </c>
      <c r="O79" s="213">
        <f t="shared" si="20"/>
        <v>31849288.1954</v>
      </c>
      <c r="P79" s="213">
        <f t="shared" si="20"/>
        <v>31849288.1954</v>
      </c>
      <c r="Q79" s="213">
        <f t="shared" si="20"/>
        <v>31849288.1954</v>
      </c>
      <c r="R79" s="213">
        <f t="shared" si="20"/>
        <v>31849288.1954</v>
      </c>
      <c r="S79" s="213">
        <f t="shared" si="20"/>
        <v>31849288.1954</v>
      </c>
      <c r="T79" s="213">
        <f t="shared" si="20"/>
        <v>31849288.1954</v>
      </c>
      <c r="U79" s="213">
        <f t="shared" si="20"/>
        <v>31849288.1954</v>
      </c>
      <c r="V79" s="213">
        <f t="shared" si="20"/>
        <v>31849288.1954</v>
      </c>
      <c r="W79" s="213">
        <f t="shared" si="20"/>
        <v>31849288.1954</v>
      </c>
      <c r="X79" s="213">
        <f t="shared" si="20"/>
        <v>31849288.1954</v>
      </c>
      <c r="Y79" s="213">
        <f t="shared" si="20"/>
        <v>31849288.1954</v>
      </c>
      <c r="Z79" s="213">
        <f t="shared" si="20"/>
        <v>31849288.1954</v>
      </c>
      <c r="AA79" s="213">
        <f t="shared" si="20"/>
        <v>31849288.1954</v>
      </c>
      <c r="AB79" s="213">
        <f t="shared" si="20"/>
        <v>31849288.1954</v>
      </c>
      <c r="AC79" s="213">
        <f t="shared" si="20"/>
        <v>31849288.1954</v>
      </c>
      <c r="AD79" s="213">
        <f t="shared" si="20"/>
        <v>31849288.1954</v>
      </c>
      <c r="AE79" s="213">
        <f t="shared" si="20"/>
        <v>31849288.1954</v>
      </c>
      <c r="AF79" s="213">
        <f t="shared" si="20"/>
        <v>31849288.1954</v>
      </c>
      <c r="AG79" s="213">
        <f t="shared" si="20"/>
        <v>31849288.1954</v>
      </c>
      <c r="AH79" s="213">
        <f t="shared" si="20"/>
        <v>31849288.1954</v>
      </c>
      <c r="AI79" s="213">
        <f t="shared" si="20"/>
        <v>31849288.1954</v>
      </c>
      <c r="AJ79" s="213">
        <f t="shared" si="20"/>
        <v>31849288.1954</v>
      </c>
      <c r="AK79" s="213">
        <f t="shared" si="20"/>
        <v>31849288.1954</v>
      </c>
      <c r="AL79" s="213">
        <f t="shared" si="20"/>
        <v>31849288.1954</v>
      </c>
      <c r="AM79" s="213">
        <f t="shared" si="20"/>
        <v>31849288.1954</v>
      </c>
      <c r="AN79" s="213">
        <f t="shared" si="20"/>
        <v>31849288.1954</v>
      </c>
      <c r="AO79" s="213">
        <f t="shared" si="20"/>
        <v>31849288.1954</v>
      </c>
      <c r="AP79" s="213">
        <f t="shared" si="20"/>
        <v>31849288.1954</v>
      </c>
      <c r="AQ79" s="213">
        <f t="shared" si="20"/>
        <v>31849288.1954</v>
      </c>
      <c r="AR79" s="213">
        <f t="shared" si="20"/>
        <v>31849288.1954</v>
      </c>
      <c r="AS79" s="213">
        <f t="shared" si="20"/>
        <v>31849288.1954</v>
      </c>
      <c r="AT79" s="213">
        <f t="shared" si="20"/>
        <v>31849288.1954</v>
      </c>
      <c r="AU79" s="213">
        <f t="shared" si="20"/>
        <v>31849288.1954</v>
      </c>
      <c r="AV79" s="213">
        <f t="shared" si="20"/>
        <v>31849288.1954</v>
      </c>
      <c r="AW79" s="213">
        <f t="shared" si="20"/>
        <v>31849288.1954</v>
      </c>
      <c r="AX79" s="213">
        <f t="shared" si="20"/>
        <v>31849288.1954</v>
      </c>
      <c r="AY79" s="213">
        <f t="shared" si="20"/>
        <v>31849288.1954</v>
      </c>
      <c r="AZ79" s="213">
        <f t="shared" si="20"/>
        <v>31849288.1954</v>
      </c>
    </row>
    <row r="80" spans="1:52" x14ac:dyDescent="0.25">
      <c r="A80" s="215" t="s">
        <v>255</v>
      </c>
      <c r="B80" s="213">
        <f t="shared" ref="B80:AZ80" si="21">B72</f>
        <v>0</v>
      </c>
      <c r="C80" s="213">
        <f t="shared" si="21"/>
        <v>0</v>
      </c>
      <c r="D80" s="213">
        <f t="shared" si="21"/>
        <v>0</v>
      </c>
      <c r="E80" s="213">
        <f t="shared" si="21"/>
        <v>0</v>
      </c>
      <c r="F80" s="213">
        <f t="shared" si="21"/>
        <v>0</v>
      </c>
      <c r="G80" s="213">
        <f t="shared" si="21"/>
        <v>0</v>
      </c>
      <c r="H80" s="213">
        <f t="shared" si="21"/>
        <v>0</v>
      </c>
      <c r="I80" s="213">
        <f t="shared" si="21"/>
        <v>0</v>
      </c>
      <c r="J80" s="213">
        <f t="shared" si="21"/>
        <v>0</v>
      </c>
      <c r="K80" s="213">
        <f t="shared" si="21"/>
        <v>0</v>
      </c>
      <c r="L80" s="213">
        <f t="shared" si="21"/>
        <v>0</v>
      </c>
      <c r="M80" s="214">
        <f t="shared" si="21"/>
        <v>0</v>
      </c>
      <c r="N80" s="213">
        <f t="shared" si="21"/>
        <v>0</v>
      </c>
      <c r="O80" s="213">
        <f t="shared" si="21"/>
        <v>0</v>
      </c>
      <c r="P80" s="213">
        <f t="shared" si="21"/>
        <v>0</v>
      </c>
      <c r="Q80" s="213">
        <f t="shared" si="21"/>
        <v>0</v>
      </c>
      <c r="R80" s="213">
        <f t="shared" si="21"/>
        <v>0</v>
      </c>
      <c r="S80" s="213">
        <f t="shared" si="21"/>
        <v>0</v>
      </c>
      <c r="T80" s="213">
        <f t="shared" si="21"/>
        <v>0</v>
      </c>
      <c r="U80" s="213">
        <f t="shared" si="21"/>
        <v>0</v>
      </c>
      <c r="V80" s="213">
        <f t="shared" si="21"/>
        <v>0</v>
      </c>
      <c r="W80" s="213">
        <f t="shared" si="21"/>
        <v>0</v>
      </c>
      <c r="X80" s="213">
        <f t="shared" si="21"/>
        <v>0</v>
      </c>
      <c r="Y80" s="213">
        <f t="shared" si="21"/>
        <v>0</v>
      </c>
      <c r="Z80" s="213">
        <f t="shared" si="21"/>
        <v>0</v>
      </c>
      <c r="AA80" s="213">
        <f t="shared" si="21"/>
        <v>0</v>
      </c>
      <c r="AB80" s="213">
        <f t="shared" si="21"/>
        <v>0</v>
      </c>
      <c r="AC80" s="213">
        <f t="shared" si="21"/>
        <v>0</v>
      </c>
      <c r="AD80" s="213">
        <f t="shared" si="21"/>
        <v>0</v>
      </c>
      <c r="AE80" s="213">
        <f t="shared" si="21"/>
        <v>0</v>
      </c>
      <c r="AF80" s="213">
        <f t="shared" si="21"/>
        <v>0</v>
      </c>
      <c r="AG80" s="213">
        <f t="shared" si="21"/>
        <v>0</v>
      </c>
      <c r="AH80" s="213">
        <f t="shared" si="21"/>
        <v>0</v>
      </c>
      <c r="AI80" s="213">
        <f t="shared" si="21"/>
        <v>0</v>
      </c>
      <c r="AJ80" s="213">
        <f t="shared" si="21"/>
        <v>0</v>
      </c>
      <c r="AK80" s="213">
        <f t="shared" si="21"/>
        <v>0</v>
      </c>
      <c r="AL80" s="213">
        <f t="shared" si="21"/>
        <v>0</v>
      </c>
      <c r="AM80" s="213">
        <f t="shared" si="21"/>
        <v>0</v>
      </c>
      <c r="AN80" s="213">
        <f t="shared" si="21"/>
        <v>0</v>
      </c>
      <c r="AO80" s="213">
        <f t="shared" si="21"/>
        <v>0</v>
      </c>
      <c r="AP80" s="213">
        <f t="shared" si="21"/>
        <v>0</v>
      </c>
      <c r="AQ80" s="213">
        <f t="shared" si="21"/>
        <v>0</v>
      </c>
      <c r="AR80" s="213">
        <f t="shared" si="21"/>
        <v>0</v>
      </c>
      <c r="AS80" s="213">
        <f t="shared" si="21"/>
        <v>0</v>
      </c>
      <c r="AT80" s="213">
        <f t="shared" si="21"/>
        <v>0</v>
      </c>
      <c r="AU80" s="213">
        <f t="shared" si="21"/>
        <v>0</v>
      </c>
      <c r="AV80" s="213">
        <f t="shared" si="21"/>
        <v>0</v>
      </c>
      <c r="AW80" s="213">
        <f t="shared" si="21"/>
        <v>0</v>
      </c>
      <c r="AX80" s="213">
        <f t="shared" si="21"/>
        <v>0</v>
      </c>
      <c r="AY80" s="213">
        <f t="shared" si="21"/>
        <v>0</v>
      </c>
      <c r="AZ80" s="213">
        <f t="shared" si="21"/>
        <v>0</v>
      </c>
    </row>
    <row r="81" spans="1:52" x14ac:dyDescent="0.25">
      <c r="A81" s="215" t="s">
        <v>254</v>
      </c>
      <c r="B81" s="213">
        <f>IF(SUM($B$74:B74)+SUM($A$81:A81)&gt;0,0,SUM($B$74:B74)-SUM($A$81:A81))</f>
        <v>0</v>
      </c>
      <c r="C81" s="213">
        <f>IF(SUM($B$74:C74)+SUM($A$81:B81)&gt;0,0,SUM($B$74:C74)-SUM($A$81:B81))</f>
        <v>-70104290.711540446</v>
      </c>
      <c r="D81" s="213">
        <f>IF(SUM($B$74:D74)+SUM($A$81:C81)&gt;0,0,SUM($B$74:D74)-SUM($A$81:C81))</f>
        <v>-72662044.584278896</v>
      </c>
      <c r="E81" s="213">
        <f>IF(SUM($B$74:E74)+SUM($A$81:D81)&gt;0,0,SUM($B$74:E74)-SUM($A$81:D81))</f>
        <v>-75293859.984070778</v>
      </c>
      <c r="F81" s="213">
        <f>IF(SUM($B$74:F74)+SUM($A$81:E81)&gt;0,0,SUM($B$74:F74)-SUM($A$81:E81))</f>
        <v>-78001919.340956032</v>
      </c>
      <c r="G81" s="213">
        <f>IF(SUM($B$74:G74)+SUM($A$81:F81)&gt;0,0,SUM($B$74:G74)-SUM($A$81:F81))</f>
        <v>-80788485.635572314</v>
      </c>
      <c r="H81" s="213">
        <f>IF(SUM($B$74:H74)+SUM($A$81:G81)&gt;0,0,SUM($B$74:H74)-SUM($A$81:G81))</f>
        <v>-83655888.764453351</v>
      </c>
      <c r="I81" s="213">
        <f>IF(SUM($B$74:I74)+SUM($A$81:H81)&gt;0,0,SUM($B$74:I74)-SUM($A$81:H81))</f>
        <v>-86606527.508565009</v>
      </c>
      <c r="J81" s="213">
        <f>IF(SUM($B$74:J74)+SUM($A$81:I81)&gt;0,0,SUM($B$74:J74)-SUM($A$81:I81))</f>
        <v>-89642871.559339523</v>
      </c>
      <c r="K81" s="213">
        <f>IF(SUM($B$74:K74)+SUM($A$81:J81)&gt;0,0,SUM($B$74:K74)-SUM($A$81:J81))</f>
        <v>-92767463.603871346</v>
      </c>
      <c r="L81" s="213">
        <f>IF(SUM($B$74:L74)+SUM($A$81:K81)&gt;0,0,SUM($B$74:L74)-SUM($A$81:K81))</f>
        <v>-95982921.470983267</v>
      </c>
      <c r="M81" s="214">
        <f>IF(SUM($B$74:M74)+SUM($A$81:L81)&gt;0,0,SUM($B$74:M74)-SUM($A$81:L81))</f>
        <v>-99291940.339923263</v>
      </c>
      <c r="N81" s="213">
        <f>IF(SUM($B$74:N74)+SUM($A$81:M81)&gt;0,0,SUM($B$74:N74)-SUM($A$81:M81))</f>
        <v>-102697295.01349974</v>
      </c>
      <c r="O81" s="213">
        <f>IF(SUM($B$74:O74)+SUM($A$81:N81)&gt;0,0,SUM($B$74:O74)-SUM($A$81:N81))</f>
        <v>-106201842.25751531</v>
      </c>
      <c r="P81" s="213">
        <f>IF(SUM($B$74:P74)+SUM($A$81:O81)&gt;0,0,SUM($B$74:P74)-SUM($A$81:O81))</f>
        <v>-109808523.20841312</v>
      </c>
      <c r="Q81" s="213">
        <f>IF(SUM($B$74:Q74)+SUM($A$81:P81)&gt;0,0,SUM($B$74:Q74)-SUM($A$81:P81))</f>
        <v>-113520365.85110307</v>
      </c>
      <c r="R81" s="213">
        <f>IF(SUM($B$74:R74)+SUM($A$81:Q81)&gt;0,0,SUM($B$74:R74)-SUM($A$81:Q81))</f>
        <v>-117340487.56899047</v>
      </c>
      <c r="S81" s="213">
        <f>IF(SUM($B$74:S74)+SUM($A$81:R81)&gt;0,0,SUM($B$74:S74)-SUM($A$81:R81))</f>
        <v>-121272097.76828861</v>
      </c>
      <c r="T81" s="213">
        <f>IF(SUM($B$74:T74)+SUM($A$81:S81)&gt;0,0,SUM($B$74:T74)-SUM($A$81:S81))</f>
        <v>-125318500.57875562</v>
      </c>
      <c r="U81" s="213">
        <f>IF(SUM($B$74:U74)+SUM($A$81:T81)&gt;0,0,SUM($B$74:U74)-SUM($A$81:T81))</f>
        <v>-129483097.63305473</v>
      </c>
      <c r="V81" s="213">
        <f>IF(SUM($B$74:V74)+SUM($A$81:U81)&gt;0,0,SUM($B$74:V74)-SUM($A$81:U81))</f>
        <v>-133769390.92700291</v>
      </c>
      <c r="W81" s="213">
        <f>IF(SUM($B$74:W74)+SUM($A$81:V81)&gt;0,0,SUM($B$74:W74)-SUM($A$81:V81))</f>
        <v>-138180985.76303124</v>
      </c>
      <c r="X81" s="213">
        <f>IF(SUM($B$74:X74)+SUM($A$81:W81)&gt;0,0,SUM($B$74:X74)-SUM($A$81:W81))</f>
        <v>-142721593.77925324</v>
      </c>
      <c r="Y81" s="213">
        <f>IF(SUM($B$74:Y74)+SUM($A$81:X81)&gt;0,0,SUM($B$74:Y74)-SUM($A$81:X81))</f>
        <v>-147395036.06660032</v>
      </c>
      <c r="Z81" s="213">
        <f>IF(SUM($B$74:Z74)+SUM($A$81:Y81)&gt;0,0,SUM($B$74:Z74)-SUM($A$81:Y81))</f>
        <v>-152205246.3765521</v>
      </c>
      <c r="AA81" s="213">
        <f>IF(SUM($B$74:AA74)+SUM($A$81:Z81)&gt;0,0,SUM($B$74:AA74)-SUM($A$81:Z81))</f>
        <v>-157156274.42206717</v>
      </c>
      <c r="AB81" s="213">
        <f>IF(SUM($B$74:AB74)+SUM($A$81:AA81)&gt;0,0,SUM($B$74:AB74)-SUM($A$81:AA81))</f>
        <v>-162252289.27438402</v>
      </c>
      <c r="AC81" s="213">
        <f>IF(SUM($B$74:AC74)+SUM($A$81:AB81)&gt;0,0,SUM($B$74:AC74)-SUM($A$81:AB81))</f>
        <v>-167497582.85844517</v>
      </c>
      <c r="AD81" s="213">
        <f>IF(SUM($B$74:AD74)+SUM($A$81:AC81)&gt;0,0,SUM($B$74:AD74)-SUM($A$81:AC81))</f>
        <v>-172896573.54977036</v>
      </c>
      <c r="AE81" s="213">
        <f>IF(SUM($B$74:AE74)+SUM($A$81:AD81)&gt;0,0,SUM($B$74:AE74)-SUM($A$81:AD81))</f>
        <v>-178453809.87568808</v>
      </c>
      <c r="AF81" s="213">
        <f>IF(SUM($B$74:AF74)+SUM($A$81:AE81)&gt;0,0,SUM($B$74:AF74)-SUM($A$81:AE81))</f>
        <v>-184173974.32391071</v>
      </c>
      <c r="AG81" s="213">
        <f>IF(SUM($B$74:AG74)+SUM($A$81:AF81)&gt;0,0,SUM($B$74:AG74)-SUM($A$81:AF81))</f>
        <v>-190061887.2615304</v>
      </c>
      <c r="AH81" s="213">
        <f>IF(SUM($B$74:AH74)+SUM($A$81:AG81)&gt;0,0,SUM($B$74:AH74)-SUM($A$81:AG81))</f>
        <v>-196122510.96758699</v>
      </c>
      <c r="AI81" s="213">
        <f>IF(SUM($B$74:AI74)+SUM($A$81:AH81)&gt;0,0,SUM($B$74:AI74)-SUM($A$81:AH81))</f>
        <v>-202360953.78246737</v>
      </c>
      <c r="AJ81" s="213">
        <f>IF(SUM($B$74:AJ74)+SUM($A$81:AI81)&gt;0,0,SUM($B$74:AJ74)-SUM($A$81:AI81))</f>
        <v>-208782474.37746191</v>
      </c>
      <c r="AK81" s="213">
        <f>IF(SUM($B$74:AK74)+SUM($A$81:AJ81)&gt;0,0,SUM($B$74:AK74)-SUM($A$81:AJ81))</f>
        <v>-215392486.14792252</v>
      </c>
      <c r="AL81" s="213">
        <f>IF(SUM($B$74:AL74)+SUM($A$81:AK81)&gt;0,0,SUM($B$74:AL74)-SUM($A$81:AK81))</f>
        <v>-222196561.73353863</v>
      </c>
      <c r="AM81" s="213">
        <f>IF(SUM($B$74:AM74)+SUM($A$81:AL81)&gt;0,0,SUM($B$74:AM74)-SUM($A$81:AL81))</f>
        <v>-229200437.66936588</v>
      </c>
      <c r="AN81" s="213">
        <f>IF(SUM($B$74:AN74)+SUM($A$81:AM81)&gt;0,0,SUM($B$74:AN74)-SUM($A$81:AM81))</f>
        <v>-236410019.17133904</v>
      </c>
      <c r="AO81" s="213">
        <f>IF(SUM($B$74:AO74)+SUM($A$81:AN81)&gt;0,0,SUM($B$74:AO74)-SUM($A$81:AN81))</f>
        <v>-243831385.0600853</v>
      </c>
      <c r="AP81" s="213">
        <f>IF(SUM($B$74:AP74)+SUM($A$81:AO81)&gt;0,0,SUM($B$74:AP74)-SUM($A$81:AO81))</f>
        <v>-251470792.82699776</v>
      </c>
      <c r="AQ81" s="213">
        <f>IF(SUM($B$74:AQ74)+SUM($A$81:AP81)&gt;0,0,SUM($B$74:AQ74)-SUM($A$81:AP81))</f>
        <v>-259334683.84660149</v>
      </c>
      <c r="AR81" s="213">
        <f>IF(SUM($B$74:AR74)+SUM($A$81:AQ81)&gt;0,0,SUM($B$74:AR74)-SUM($A$81:AQ81))</f>
        <v>-267429688.73938656</v>
      </c>
      <c r="AS81" s="213">
        <f>IF(SUM($B$74:AS74)+SUM($A$81:AR81)&gt;0,0,SUM($B$74:AS74)-SUM($A$81:AR81))</f>
        <v>-275762632.88937187</v>
      </c>
      <c r="AT81" s="213">
        <f>IF(SUM($B$74:AT74)+SUM($A$81:AS81)&gt;0,0,SUM($B$74:AT74)-SUM($A$81:AS81))</f>
        <v>-284340542.12081146</v>
      </c>
      <c r="AU81" s="213">
        <f>IF(SUM($B$74:AU74)+SUM($A$81:AT81)&gt;0,0,SUM($B$74:AU74)-SUM($A$81:AT81))</f>
        <v>-293170648.53854847</v>
      </c>
      <c r="AV81" s="213">
        <f>IF(SUM($B$74:AV74)+SUM($A$81:AU81)&gt;0,0,SUM($B$74:AV74)-SUM($A$81:AU81))</f>
        <v>-302260396.53666592</v>
      </c>
      <c r="AW81" s="213">
        <f>IF(SUM($B$74:AW74)+SUM($A$81:AV81)&gt;0,0,SUM($B$74:AW74)-SUM($A$81:AV81))</f>
        <v>-311617448.9802103</v>
      </c>
      <c r="AX81" s="213">
        <f>IF(SUM($B$74:AX74)+SUM($A$81:AW81)&gt;0,0,SUM($B$74:AX74)-SUM($A$81:AW81))</f>
        <v>-321249693.56488419</v>
      </c>
      <c r="AY81" s="213">
        <f>IF(SUM($B$74:AY74)+SUM($A$81:AX81)&gt;0,0,SUM($B$74:AY74)-SUM($A$81:AX81))</f>
        <v>-331165249.35975647</v>
      </c>
      <c r="AZ81" s="213">
        <f>IF(SUM($B$74:AZ74)+SUM($A$81:AY81)&gt;0,0,SUM($B$74:AZ74)-SUM($A$81:AY81))</f>
        <v>-341372473.53815937</v>
      </c>
    </row>
    <row r="82" spans="1:52" x14ac:dyDescent="0.25">
      <c r="A82" s="215" t="s">
        <v>253</v>
      </c>
      <c r="B82" s="224">
        <f>IF(((SUM($B$61:B61)+SUM($B$63:B67))+SUM($B$84:B84))&lt;0,((SUM($B$61:B61)+SUM($B$63:B67))+SUM($B$84:B84))*0.18-SUM($A$82:A82),IF(SUM(A$82:$B82)&lt;0,0-SUM(A$82:$B82),0))</f>
        <v>-286643593.7586</v>
      </c>
      <c r="C82" s="224">
        <f>IF(((SUM($B$61:C61)+SUM($B$63:C67))+SUM($B$84:C84))&lt;0,((SUM($B$61:C61)+SUM($B$63:C67))+SUM($B$84:C84))*0.18-SUM($A$82:B82),IF(SUM($B$82:B82)&lt;0,0-SUM($B$82:B82),0))</f>
        <v>75069830.987620711</v>
      </c>
      <c r="D82" s="224">
        <f>IF(((SUM($B$61:D61)+SUM($B$63:D67))+SUM($B$84:D84))&lt;0,((SUM($B$61:D61)+SUM($B$63:D67))+SUM($B$84:D84))*0.18-SUM($A$82:C82),IF(SUM($B$82:C82)&lt;0,0-SUM($B$82:C82),0))</f>
        <v>77308747.882458389</v>
      </c>
      <c r="E82" s="224">
        <f>IF(((SUM($B$61:E61)+SUM($B$63:E67))+SUM($B$84:E84))&lt;0,((SUM($B$61:E61)+SUM($B$63:E67))+SUM($B$84:E84))*0.18-SUM($A$82:D82),IF(SUM($B$82:D82)&lt;0,0-SUM($B$82:D82),0))</f>
        <v>79614320.15164426</v>
      </c>
      <c r="F82" s="224">
        <f>IF(((SUM($B$61:F61)+SUM($B$63:F67))+SUM($B$84:F84))&lt;0,((SUM($B$61:F61)+SUM($B$63:F67))+SUM($B$84:F84))*0.18-SUM($A$82:E82),IF(SUM($B$82:E82)&lt;0,0-SUM($B$82:E82),0))</f>
        <v>54650694.736876637</v>
      </c>
      <c r="G82" s="224">
        <f>IF(((SUM($B$61:G61)+SUM($B$63:G67))+SUM($B$84:G84))&lt;0,((SUM($B$61:G61)+SUM($B$63:G67))+SUM($B$84:G84))*0.18-SUM($A$82:F82),IF(SUM($B$82:F82)&lt;0,0-SUM($B$82:F82),0))</f>
        <v>0</v>
      </c>
      <c r="H82" s="224">
        <f>IF(((SUM($B$61:H61)+SUM($B$63:H67))+SUM($B$84:H84))&lt;0,((SUM($B$61:H61)+SUM($B$63:H67))+SUM($B$84:H84))*0.18-SUM($A$82:G82),IF(SUM($B$82:G82)&lt;0,0-SUM($B$82:G82),0))</f>
        <v>0</v>
      </c>
      <c r="I82" s="224">
        <f>IF(((SUM($B$61:I61)+SUM($B$63:I67))+SUM($B$84:I84))&lt;0,((SUM($B$61:I61)+SUM($B$63:I67))+SUM($B$84:I84))*0.18-SUM($A$82:H82),IF(SUM($B$82:H82)&lt;0,0-SUM($B$82:H82),0))</f>
        <v>0</v>
      </c>
      <c r="J82" s="224">
        <f>IF(((SUM($B$61:J61)+SUM($B$63:J67))+SUM($B$84:J84))&lt;0,((SUM($B$61:J61)+SUM($B$63:J67))+SUM($B$84:J84))*0.18-SUM($A$82:I82),IF(SUM($B$82:I82)&lt;0,0-SUM($B$82:I82),0))</f>
        <v>0</v>
      </c>
      <c r="K82" s="224">
        <f>IF(((SUM($B$61:K61)+SUM($B$63:K67))+SUM($B$84:K84))&lt;0,((SUM($B$61:K61)+SUM($B$63:K67))+SUM($B$84:K84))*0.18-SUM($A$82:J82),IF(SUM($B$82:J82)&lt;0,0-SUM($B$82:J82),0))</f>
        <v>0</v>
      </c>
      <c r="L82" s="224">
        <f>IF(((SUM($B$61:L61)+SUM($B$63:L67))+SUM($B$84:L84))&lt;0,((SUM($B$61:L61)+SUM($B$63:L67))+SUM($B$84:L84))*0.18-SUM($A$82:K82),IF(SUM($B$82:K82)&lt;0,0-SUM($B$82:K82),0))</f>
        <v>0</v>
      </c>
      <c r="M82" s="214">
        <f>IF(((SUM($B$61:M61)+SUM($B$63:M67))+SUM($B$84:M84))&lt;0,((SUM($B$61:M61)+SUM($B$63:M67))+SUM($B$84:M84))*0.18-SUM($A$82:L82),IF(SUM($B$82:L82)&lt;0,0-SUM($B$82:L82),0))</f>
        <v>0</v>
      </c>
      <c r="N82" s="224">
        <f>IF(((SUM($B$61:N61)+SUM($B$63:N67))+SUM($B$84:N84))&lt;0,((SUM($B$61:N61)+SUM($B$63:N67))+SUM($B$84:N84))*0.18-SUM($A$82:M82),IF(SUM($B$82:M82)&lt;0,0-SUM($B$82:M82),0))</f>
        <v>0</v>
      </c>
      <c r="O82" s="224">
        <f>IF(((SUM($B$61:O61)+SUM($B$63:O67))+SUM($B$84:O84))&lt;0,((SUM($B$61:O61)+SUM($B$63:O67))+SUM($B$84:O84))*0.18-SUM($A$82:N82),IF(SUM($B$82:N82)&lt;0,0-SUM($B$82:N82),0))</f>
        <v>0</v>
      </c>
      <c r="P82" s="224">
        <f>IF(((SUM($B$61:P61)+SUM($B$63:P67))+SUM($B$84:P84))&lt;0,((SUM($B$61:P61)+SUM($B$63:P67))+SUM($B$84:P84))*0.18-SUM($A$82:O82),IF(SUM($B$82:O82)&lt;0,0-SUM($B$82:O82),0))</f>
        <v>0</v>
      </c>
      <c r="Q82" s="224">
        <f>IF(((SUM($B$61:Q61)+SUM($B$63:Q67))+SUM($B$84:Q84))&lt;0,((SUM($B$61:Q61)+SUM($B$63:Q67))+SUM($B$84:Q84))*0.18-SUM($A$82:P82),IF(SUM($B$82:P82)&lt;0,0-SUM($B$82:P82),0))</f>
        <v>0</v>
      </c>
      <c r="R82" s="224">
        <f>IF(((SUM($B$61:R61)+SUM($B$63:R67))+SUM($B$84:R84))&lt;0,((SUM($B$61:R61)+SUM($B$63:R67))+SUM($B$84:R84))*0.18-SUM($A$82:Q82),IF(SUM($B$82:Q82)&lt;0,0-SUM($B$82:Q82),0))</f>
        <v>0</v>
      </c>
      <c r="S82" s="224">
        <f>IF(((SUM($B$61:S61)+SUM($B$63:S67))+SUM($B$84:S84))&lt;0,((SUM($B$61:S61)+SUM($B$63:S67))+SUM($B$84:S84))*0.18-SUM($A$82:R82),IF(SUM($B$82:R82)&lt;0,0-SUM($B$82:R82),0))</f>
        <v>0</v>
      </c>
      <c r="T82" s="224">
        <f>IF(((SUM($B$61:T61)+SUM($B$63:T67))+SUM($B$84:T84))&lt;0,((SUM($B$61:T61)+SUM($B$63:T67))+SUM($B$84:T84))*0.18-SUM($A$82:S82),IF(SUM($B$82:S82)&lt;0,0-SUM($B$82:S82),0))</f>
        <v>0</v>
      </c>
      <c r="U82" s="224">
        <f>IF(((SUM($B$61:U61)+SUM($B$63:U67))+SUM($B$84:U84))&lt;0,((SUM($B$61:U61)+SUM($B$63:U67))+SUM($B$84:U84))*0.18-SUM($A$82:T82),IF(SUM($B$82:T82)&lt;0,0-SUM($B$82:T82),0))</f>
        <v>0</v>
      </c>
      <c r="V82" s="224">
        <f>IF(((SUM($B$61:V61)+SUM($B$63:V67))+SUM($B$84:V84))&lt;0,((SUM($B$61:V61)+SUM($B$63:V67))+SUM($B$84:V84))*0.18-SUM($A$82:U82),IF(SUM($B$82:U82)&lt;0,0-SUM($B$82:U82),0))</f>
        <v>0</v>
      </c>
      <c r="W82" s="224">
        <f>IF(((SUM($B$61:W61)+SUM($B$63:W67))+SUM($B$84:W84))&lt;0,((SUM($B$61:W61)+SUM($B$63:W67))+SUM($B$84:W84))*0.18-SUM($A$82:V82),IF(SUM($B$82:V82)&lt;0,0-SUM($B$82:V82),0))</f>
        <v>0</v>
      </c>
      <c r="X82" s="224">
        <f>IF(((SUM($B$61:X61)+SUM($B$63:X67))+SUM($B$84:X84))&lt;0,((SUM($B$61:X61)+SUM($B$63:X67))+SUM($B$84:X84))*0.18-SUM($A$82:W82),IF(SUM($B$82:W82)&lt;0,0-SUM($B$82:W82),0))</f>
        <v>0</v>
      </c>
      <c r="Y82" s="224">
        <f>IF(((SUM($B$61:Y61)+SUM($B$63:Y67))+SUM($B$84:Y84))&lt;0,((SUM($B$61:Y61)+SUM($B$63:Y67))+SUM($B$84:Y84))*0.18-SUM($A$82:X82),IF(SUM($B$82:X82)&lt;0,0-SUM($B$82:X82),0))</f>
        <v>0</v>
      </c>
      <c r="Z82" s="224">
        <f>IF(((SUM($B$61:Z61)+SUM($B$63:Z67))+SUM($B$84:Z84))&lt;0,((SUM($B$61:Z61)+SUM($B$63:Z67))+SUM($B$84:Z84))*0.18-SUM($A$82:Y82),IF(SUM($B$82:Y82)&lt;0,0-SUM($B$82:Y82),0))</f>
        <v>0</v>
      </c>
      <c r="AA82" s="224">
        <f>IF(((SUM($B$61:AA61)+SUM($B$63:AA67))+SUM($B$84:AA84))&lt;0,((SUM($B$61:AA61)+SUM($B$63:AA67))+SUM($B$84:AA84))*0.18-SUM($A$82:Z82),IF(SUM($B$82:Z82)&lt;0,0-SUM($B$82:Z82),0))</f>
        <v>0</v>
      </c>
      <c r="AB82" s="224">
        <f>IF(((SUM($B$61:AB61)+SUM($B$63:AB67))+SUM($B$84:AB84))&lt;0,((SUM($B$61:AB61)+SUM($B$63:AB67))+SUM($B$84:AB84))*0.18-SUM($A$82:AA82),IF(SUM($B$82:AA82)&lt;0,0-SUM($B$82:AA82),0))</f>
        <v>0</v>
      </c>
      <c r="AC82" s="224">
        <f>IF(((SUM($B$61:AC61)+SUM($B$63:AC67))+SUM($B$84:AC84))&lt;0,((SUM($B$61:AC61)+SUM($B$63:AC67))+SUM($B$84:AC84))*0.18-SUM($A$82:AB82),IF(SUM($B$82:AB82)&lt;0,0-SUM($B$82:AB82),0))</f>
        <v>0</v>
      </c>
      <c r="AD82" s="224">
        <f>IF(((SUM($B$61:AD61)+SUM($B$63:AD67))+SUM($B$84:AD84))&lt;0,((SUM($B$61:AD61)+SUM($B$63:AD67))+SUM($B$84:AD84))*0.18-SUM($A$82:AC82),IF(SUM($B$82:AC82)&lt;0,0-SUM($B$82:AC82),0))</f>
        <v>0</v>
      </c>
      <c r="AE82" s="224">
        <f>IF(((SUM($B$61:AE61)+SUM($B$63:AE67))+SUM($B$84:AE84))&lt;0,((SUM($B$61:AE61)+SUM($B$63:AE67))+SUM($B$84:AE84))*0.18-SUM($A$82:AD82),IF(SUM($B$82:AD82)&lt;0,0-SUM($B$82:AD82),0))</f>
        <v>0</v>
      </c>
      <c r="AF82" s="224">
        <f>IF(((SUM($B$61:AF61)+SUM($B$63:AF67))+SUM($B$84:AF84))&lt;0,((SUM($B$61:AF61)+SUM($B$63:AF67))+SUM($B$84:AF84))*0.18-SUM($A$82:AE82),IF(SUM($B$82:AE82)&lt;0,0-SUM($B$82:AE82),0))</f>
        <v>0</v>
      </c>
      <c r="AG82" s="224">
        <f>IF(((SUM($B$61:AG61)+SUM($B$63:AG67))+SUM($B$84:AG84))&lt;0,((SUM($B$61:AG61)+SUM($B$63:AG67))+SUM($B$84:AG84))*0.18-SUM($A$82:AF82),IF(SUM($B$82:AF82)&lt;0,0-SUM($B$82:AF82),0))</f>
        <v>0</v>
      </c>
      <c r="AH82" s="224">
        <f>IF(((SUM($B$61:AH61)+SUM($B$63:AH67))+SUM($B$84:AH84))&lt;0,((SUM($B$61:AH61)+SUM($B$63:AH67))+SUM($B$84:AH84))*0.18-SUM($A$82:AG82),IF(SUM($B$82:AG82)&lt;0,0-SUM($B$82:AG82),0))</f>
        <v>0</v>
      </c>
      <c r="AI82" s="224">
        <f>IF(((SUM($B$61:AI61)+SUM($B$63:AI67))+SUM($B$84:AI84))&lt;0,((SUM($B$61:AI61)+SUM($B$63:AI67))+SUM($B$84:AI84))*0.18-SUM($A$82:AH82),IF(SUM($B$82:AH82)&lt;0,0-SUM($B$82:AH82),0))</f>
        <v>0</v>
      </c>
      <c r="AJ82" s="224">
        <f>IF(((SUM($B$61:AJ61)+SUM($B$63:AJ67))+SUM($B$84:AJ84))&lt;0,((SUM($B$61:AJ61)+SUM($B$63:AJ67))+SUM($B$84:AJ84))*0.18-SUM($A$82:AI82),IF(SUM($B$82:AI82)&lt;0,0-SUM($B$82:AI82),0))</f>
        <v>0</v>
      </c>
      <c r="AK82" s="224">
        <f>IF(((SUM($B$61:AK61)+SUM($B$63:AK67))+SUM($B$84:AK84))&lt;0,((SUM($B$61:AK61)+SUM($B$63:AK67))+SUM($B$84:AK84))*0.18-SUM($A$82:AJ82),IF(SUM($B$82:AJ82)&lt;0,0-SUM($B$82:AJ82),0))</f>
        <v>0</v>
      </c>
      <c r="AL82" s="224">
        <f>IF(((SUM($B$61:AL61)+SUM($B$63:AL67))+SUM($B$84:AL84))&lt;0,((SUM($B$61:AL61)+SUM($B$63:AL67))+SUM($B$84:AL84))*0.18-SUM($A$82:AK82),IF(SUM($B$82:AK82)&lt;0,0-SUM($B$82:AK82),0))</f>
        <v>0</v>
      </c>
      <c r="AM82" s="224">
        <f>IF(((SUM($B$61:AM61)+SUM($B$63:AM67))+SUM($B$84:AM84))&lt;0,((SUM($B$61:AM61)+SUM($B$63:AM67))+SUM($B$84:AM84))*0.18-SUM($A$82:AL82),IF(SUM($B$82:AL82)&lt;0,0-SUM($B$82:AL82),0))</f>
        <v>0</v>
      </c>
      <c r="AN82" s="224">
        <f>IF(((SUM($B$61:AN61)+SUM($B$63:AN67))+SUM($B$84:AN84))&lt;0,((SUM($B$61:AN61)+SUM($B$63:AN67))+SUM($B$84:AN84))*0.18-SUM($A$82:AM82),IF(SUM($B$82:AM82)&lt;0,0-SUM($B$82:AM82),0))</f>
        <v>0</v>
      </c>
      <c r="AO82" s="224">
        <f>IF(((SUM($B$61:AO61)+SUM($B$63:AO67))+SUM($B$84:AO84))&lt;0,((SUM($B$61:AO61)+SUM($B$63:AO67))+SUM($B$84:AO84))*0.18-SUM($A$82:AN82),IF(SUM($B$82:AN82)&lt;0,0-SUM($B$82:AN82),0))</f>
        <v>0</v>
      </c>
      <c r="AP82" s="224">
        <f>IF(((SUM($B$61:AP61)+SUM($B$63:AP67))+SUM($B$84:AP84))&lt;0,((SUM($B$61:AP61)+SUM($B$63:AP67))+SUM($B$84:AP84))*0.18-SUM($A$82:AO82),IF(SUM($B$82:AO82)&lt;0,0-SUM($B$82:AO82),0))</f>
        <v>0</v>
      </c>
      <c r="AQ82" s="224">
        <f>IF(((SUM($B$61:AQ61)+SUM($B$63:AQ67))+SUM($B$84:AQ84))&lt;0,((SUM($B$61:AQ61)+SUM($B$63:AQ67))+SUM($B$84:AQ84))*0.18-SUM($A$82:AP82),IF(SUM($B$82:AP82)&lt;0,0-SUM($B$82:AP82),0))</f>
        <v>0</v>
      </c>
      <c r="AR82" s="224">
        <f>IF(((SUM($B$61:AR61)+SUM($B$63:AR67))+SUM($B$84:AR84))&lt;0,((SUM($B$61:AR61)+SUM($B$63:AR67))+SUM($B$84:AR84))*0.18-SUM($A$82:AQ82),IF(SUM($B$82:AQ82)&lt;0,0-SUM($B$82:AQ82),0))</f>
        <v>0</v>
      </c>
      <c r="AS82" s="224">
        <f>IF(((SUM($B$61:AS61)+SUM($B$63:AS67))+SUM($B$84:AS84))&lt;0,((SUM($B$61:AS61)+SUM($B$63:AS67))+SUM($B$84:AS84))*0.18-SUM($A$82:AR82),IF(SUM($B$82:AR82)&lt;0,0-SUM($B$82:AR82),0))</f>
        <v>0</v>
      </c>
      <c r="AT82" s="224">
        <f>IF(((SUM($B$61:AT61)+SUM($B$63:AT67))+SUM($B$84:AT84))&lt;0,((SUM($B$61:AT61)+SUM($B$63:AT67))+SUM($B$84:AT84))*0.18-SUM($A$82:AS82),IF(SUM($B$82:AS82)&lt;0,0-SUM($B$82:AS82),0))</f>
        <v>0</v>
      </c>
      <c r="AU82" s="224">
        <f>IF(((SUM($B$61:AU61)+SUM($B$63:AU67))+SUM($B$84:AU84))&lt;0,((SUM($B$61:AU61)+SUM($B$63:AU67))+SUM($B$84:AU84))*0.18-SUM($A$82:AT82),IF(SUM($B$82:AT82)&lt;0,0-SUM($B$82:AT82),0))</f>
        <v>0</v>
      </c>
      <c r="AV82" s="224">
        <f>IF(((SUM($B$61:AV61)+SUM($B$63:AV67))+SUM($B$84:AV84))&lt;0,((SUM($B$61:AV61)+SUM($B$63:AV67))+SUM($B$84:AV84))*0.18-SUM($A$82:AU82),IF(SUM($B$82:AU82)&lt;0,0-SUM($B$82:AU82),0))</f>
        <v>0</v>
      </c>
      <c r="AW82" s="224">
        <f>IF(((SUM($B$61:AW61)+SUM($B$63:AW67))+SUM($B$84:AW84))&lt;0,((SUM($B$61:AW61)+SUM($B$63:AW67))+SUM($B$84:AW84))*0.18-SUM($A$82:AV82),IF(SUM($B$82:AV82)&lt;0,0-SUM($B$82:AV82),0))</f>
        <v>0</v>
      </c>
      <c r="AX82" s="224">
        <f>IF(((SUM($B$61:AX61)+SUM($B$63:AX67))+SUM($B$84:AX84))&lt;0,((SUM($B$61:AX61)+SUM($B$63:AX67))+SUM($B$84:AX84))*0.18-SUM($A$82:AW82),IF(SUM($B$82:AW82)&lt;0,0-SUM($B$82:AW82),0))</f>
        <v>0</v>
      </c>
      <c r="AY82" s="224">
        <f>IF(((SUM($B$61:AY61)+SUM($B$63:AY67))+SUM($B$84:AY84))&lt;0,((SUM($B$61:AY61)+SUM($B$63:AY67))+SUM($B$84:AY84))*0.18-SUM($A$82:AX82),IF(SUM($B$82:AX82)&lt;0,0-SUM($B$82:AX82),0))</f>
        <v>0</v>
      </c>
      <c r="AZ82" s="224">
        <f>IF(((SUM($B$61:AZ61)+SUM($B$63:AZ67))+SUM($B$84:AZ84))&lt;0,((SUM($B$61:AZ61)+SUM($B$63:AZ67))+SUM($B$84:AZ84))*0.18-SUM($A$82:AY82),IF(SUM($B$82:AY82)&lt;0,0-SUM($B$82:AY82),0))</f>
        <v>0</v>
      </c>
    </row>
    <row r="83" spans="1:52" x14ac:dyDescent="0.25">
      <c r="A83" s="215" t="s">
        <v>252</v>
      </c>
      <c r="B83" s="213">
        <f>-B61*(B36)</f>
        <v>0</v>
      </c>
      <c r="C83" s="213">
        <f t="shared" ref="C83:AZ83" si="22">-(C61-B61)*$B$36</f>
        <v>0</v>
      </c>
      <c r="D83" s="213">
        <f t="shared" si="22"/>
        <v>0</v>
      </c>
      <c r="E83" s="213">
        <f t="shared" si="22"/>
        <v>0</v>
      </c>
      <c r="F83" s="213">
        <f t="shared" si="22"/>
        <v>0</v>
      </c>
      <c r="G83" s="213">
        <f t="shared" si="22"/>
        <v>0</v>
      </c>
      <c r="H83" s="213">
        <f t="shared" si="22"/>
        <v>0</v>
      </c>
      <c r="I83" s="213">
        <f t="shared" si="22"/>
        <v>0</v>
      </c>
      <c r="J83" s="213">
        <f t="shared" si="22"/>
        <v>0</v>
      </c>
      <c r="K83" s="213">
        <f t="shared" si="22"/>
        <v>0</v>
      </c>
      <c r="L83" s="213">
        <f t="shared" si="22"/>
        <v>0</v>
      </c>
      <c r="M83" s="214">
        <f t="shared" si="22"/>
        <v>0</v>
      </c>
      <c r="N83" s="213">
        <f t="shared" si="22"/>
        <v>0</v>
      </c>
      <c r="O83" s="213">
        <f t="shared" si="22"/>
        <v>0</v>
      </c>
      <c r="P83" s="213">
        <f t="shared" si="22"/>
        <v>0</v>
      </c>
      <c r="Q83" s="213">
        <f t="shared" si="22"/>
        <v>0</v>
      </c>
      <c r="R83" s="213">
        <f t="shared" si="22"/>
        <v>0</v>
      </c>
      <c r="S83" s="213">
        <f t="shared" si="22"/>
        <v>0</v>
      </c>
      <c r="T83" s="213">
        <f t="shared" si="22"/>
        <v>0</v>
      </c>
      <c r="U83" s="213">
        <f t="shared" si="22"/>
        <v>0</v>
      </c>
      <c r="V83" s="213">
        <f t="shared" si="22"/>
        <v>0</v>
      </c>
      <c r="W83" s="213">
        <f t="shared" si="22"/>
        <v>0</v>
      </c>
      <c r="X83" s="213">
        <f t="shared" si="22"/>
        <v>0</v>
      </c>
      <c r="Y83" s="213">
        <f t="shared" si="22"/>
        <v>0</v>
      </c>
      <c r="Z83" s="213">
        <f t="shared" si="22"/>
        <v>0</v>
      </c>
      <c r="AA83" s="213">
        <f t="shared" si="22"/>
        <v>0</v>
      </c>
      <c r="AB83" s="213">
        <f t="shared" si="22"/>
        <v>0</v>
      </c>
      <c r="AC83" s="213">
        <f t="shared" si="22"/>
        <v>0</v>
      </c>
      <c r="AD83" s="213">
        <f t="shared" si="22"/>
        <v>0</v>
      </c>
      <c r="AE83" s="213">
        <f t="shared" si="22"/>
        <v>0</v>
      </c>
      <c r="AF83" s="213">
        <f t="shared" si="22"/>
        <v>0</v>
      </c>
      <c r="AG83" s="213">
        <f t="shared" si="22"/>
        <v>0</v>
      </c>
      <c r="AH83" s="213">
        <f t="shared" si="22"/>
        <v>0</v>
      </c>
      <c r="AI83" s="213">
        <f t="shared" si="22"/>
        <v>0</v>
      </c>
      <c r="AJ83" s="213">
        <f t="shared" si="22"/>
        <v>0</v>
      </c>
      <c r="AK83" s="213">
        <f t="shared" si="22"/>
        <v>0</v>
      </c>
      <c r="AL83" s="213">
        <f t="shared" si="22"/>
        <v>0</v>
      </c>
      <c r="AM83" s="213">
        <f t="shared" si="22"/>
        <v>0</v>
      </c>
      <c r="AN83" s="213">
        <f t="shared" si="22"/>
        <v>0</v>
      </c>
      <c r="AO83" s="213">
        <f t="shared" si="22"/>
        <v>0</v>
      </c>
      <c r="AP83" s="213">
        <f t="shared" si="22"/>
        <v>0</v>
      </c>
      <c r="AQ83" s="213">
        <f t="shared" si="22"/>
        <v>0</v>
      </c>
      <c r="AR83" s="213">
        <f t="shared" si="22"/>
        <v>0</v>
      </c>
      <c r="AS83" s="213">
        <f t="shared" si="22"/>
        <v>0</v>
      </c>
      <c r="AT83" s="213">
        <f t="shared" si="22"/>
        <v>0</v>
      </c>
      <c r="AU83" s="213">
        <f t="shared" si="22"/>
        <v>0</v>
      </c>
      <c r="AV83" s="213">
        <f t="shared" si="22"/>
        <v>0</v>
      </c>
      <c r="AW83" s="213">
        <f t="shared" si="22"/>
        <v>0</v>
      </c>
      <c r="AX83" s="213">
        <f t="shared" si="22"/>
        <v>0</v>
      </c>
      <c r="AY83" s="213">
        <f t="shared" si="22"/>
        <v>0</v>
      </c>
      <c r="AZ83" s="213">
        <f t="shared" si="22"/>
        <v>0</v>
      </c>
    </row>
    <row r="84" spans="1:52" x14ac:dyDescent="0.25">
      <c r="A84" s="215" t="s">
        <v>251</v>
      </c>
      <c r="B84" s="213">
        <f>-($B$22+$B$23)*$B$25</f>
        <v>-1592464409.77</v>
      </c>
      <c r="C84" s="213">
        <v>0</v>
      </c>
      <c r="D84" s="213">
        <v>0</v>
      </c>
      <c r="E84" s="213">
        <v>0</v>
      </c>
      <c r="F84" s="213">
        <v>0</v>
      </c>
      <c r="G84" s="213">
        <v>0</v>
      </c>
      <c r="H84" s="213">
        <v>0</v>
      </c>
      <c r="I84" s="213">
        <v>0</v>
      </c>
      <c r="J84" s="213">
        <v>0</v>
      </c>
      <c r="K84" s="213">
        <v>0</v>
      </c>
      <c r="L84" s="213">
        <v>0</v>
      </c>
      <c r="M84" s="214">
        <v>0</v>
      </c>
      <c r="N84" s="213">
        <v>0</v>
      </c>
      <c r="O84" s="213">
        <v>0</v>
      </c>
      <c r="P84" s="213">
        <v>0</v>
      </c>
      <c r="Q84" s="213">
        <v>0</v>
      </c>
      <c r="R84" s="213">
        <v>0</v>
      </c>
      <c r="S84" s="213">
        <v>0</v>
      </c>
      <c r="T84" s="213">
        <v>0</v>
      </c>
      <c r="U84" s="213">
        <v>0</v>
      </c>
      <c r="V84" s="213">
        <v>0</v>
      </c>
      <c r="W84" s="213">
        <v>0</v>
      </c>
      <c r="X84" s="213">
        <v>0</v>
      </c>
      <c r="Y84" s="213">
        <v>0</v>
      </c>
      <c r="Z84" s="213">
        <v>0</v>
      </c>
      <c r="AA84" s="213">
        <v>0</v>
      </c>
      <c r="AB84" s="213">
        <v>0</v>
      </c>
      <c r="AC84" s="213">
        <v>0</v>
      </c>
      <c r="AD84" s="213">
        <v>0</v>
      </c>
      <c r="AE84" s="213">
        <v>0</v>
      </c>
      <c r="AF84" s="213">
        <v>0</v>
      </c>
      <c r="AG84" s="213">
        <v>0</v>
      </c>
      <c r="AH84" s="213">
        <v>0</v>
      </c>
      <c r="AI84" s="213">
        <v>0</v>
      </c>
      <c r="AJ84" s="213">
        <v>0</v>
      </c>
      <c r="AK84" s="213">
        <v>0</v>
      </c>
      <c r="AL84" s="213">
        <v>0</v>
      </c>
      <c r="AM84" s="213">
        <v>0</v>
      </c>
      <c r="AN84" s="213">
        <v>0</v>
      </c>
      <c r="AO84" s="213">
        <v>0</v>
      </c>
      <c r="AP84" s="213">
        <v>0</v>
      </c>
      <c r="AQ84" s="213">
        <v>0</v>
      </c>
      <c r="AR84" s="213">
        <v>0</v>
      </c>
      <c r="AS84" s="213">
        <v>0</v>
      </c>
      <c r="AT84" s="213">
        <v>0</v>
      </c>
      <c r="AU84" s="213">
        <v>0</v>
      </c>
      <c r="AV84" s="213">
        <v>0</v>
      </c>
      <c r="AW84" s="213">
        <v>0</v>
      </c>
      <c r="AX84" s="213">
        <v>0</v>
      </c>
      <c r="AY84" s="213">
        <v>1</v>
      </c>
      <c r="AZ84" s="213">
        <v>2</v>
      </c>
    </row>
    <row r="85" spans="1:52" x14ac:dyDescent="0.25">
      <c r="A85" s="215" t="s">
        <v>250</v>
      </c>
      <c r="B85" s="213">
        <f t="shared" ref="B85:AZ85" si="23">B56-B57</f>
        <v>0</v>
      </c>
      <c r="C85" s="213">
        <f t="shared" si="23"/>
        <v>0</v>
      </c>
      <c r="D85" s="213">
        <f t="shared" si="23"/>
        <v>0</v>
      </c>
      <c r="E85" s="213">
        <f t="shared" si="23"/>
        <v>0</v>
      </c>
      <c r="F85" s="213">
        <f t="shared" si="23"/>
        <v>0</v>
      </c>
      <c r="G85" s="213">
        <f t="shared" si="23"/>
        <v>0</v>
      </c>
      <c r="H85" s="213">
        <f t="shared" si="23"/>
        <v>0</v>
      </c>
      <c r="I85" s="213">
        <f t="shared" si="23"/>
        <v>0</v>
      </c>
      <c r="J85" s="213">
        <f t="shared" si="23"/>
        <v>0</v>
      </c>
      <c r="K85" s="213">
        <f t="shared" si="23"/>
        <v>0</v>
      </c>
      <c r="L85" s="213">
        <f t="shared" si="23"/>
        <v>0</v>
      </c>
      <c r="M85" s="214">
        <f t="shared" si="23"/>
        <v>0</v>
      </c>
      <c r="N85" s="213">
        <f t="shared" si="23"/>
        <v>0</v>
      </c>
      <c r="O85" s="213">
        <f t="shared" si="23"/>
        <v>0</v>
      </c>
      <c r="P85" s="213">
        <f t="shared" si="23"/>
        <v>0</v>
      </c>
      <c r="Q85" s="213">
        <f t="shared" si="23"/>
        <v>0</v>
      </c>
      <c r="R85" s="213">
        <f t="shared" si="23"/>
        <v>0</v>
      </c>
      <c r="S85" s="213">
        <f t="shared" si="23"/>
        <v>0</v>
      </c>
      <c r="T85" s="213">
        <f t="shared" si="23"/>
        <v>0</v>
      </c>
      <c r="U85" s="213">
        <f t="shared" si="23"/>
        <v>0</v>
      </c>
      <c r="V85" s="213">
        <f t="shared" si="23"/>
        <v>0</v>
      </c>
      <c r="W85" s="213">
        <f t="shared" si="23"/>
        <v>0</v>
      </c>
      <c r="X85" s="213">
        <f t="shared" si="23"/>
        <v>0</v>
      </c>
      <c r="Y85" s="213">
        <f t="shared" si="23"/>
        <v>0</v>
      </c>
      <c r="Z85" s="213">
        <f t="shared" si="23"/>
        <v>0</v>
      </c>
      <c r="AA85" s="213">
        <f t="shared" si="23"/>
        <v>0</v>
      </c>
      <c r="AB85" s="213">
        <f t="shared" si="23"/>
        <v>0</v>
      </c>
      <c r="AC85" s="213">
        <f t="shared" si="23"/>
        <v>0</v>
      </c>
      <c r="AD85" s="213">
        <f t="shared" si="23"/>
        <v>0</v>
      </c>
      <c r="AE85" s="213">
        <f t="shared" si="23"/>
        <v>0</v>
      </c>
      <c r="AF85" s="213">
        <f t="shared" si="23"/>
        <v>0</v>
      </c>
      <c r="AG85" s="213">
        <f t="shared" si="23"/>
        <v>0</v>
      </c>
      <c r="AH85" s="213">
        <f t="shared" si="23"/>
        <v>0</v>
      </c>
      <c r="AI85" s="213">
        <f t="shared" si="23"/>
        <v>0</v>
      </c>
      <c r="AJ85" s="213">
        <f t="shared" si="23"/>
        <v>0</v>
      </c>
      <c r="AK85" s="213">
        <f t="shared" si="23"/>
        <v>0</v>
      </c>
      <c r="AL85" s="213">
        <f t="shared" si="23"/>
        <v>0</v>
      </c>
      <c r="AM85" s="213">
        <f t="shared" si="23"/>
        <v>0</v>
      </c>
      <c r="AN85" s="213">
        <f t="shared" si="23"/>
        <v>0</v>
      </c>
      <c r="AO85" s="213">
        <f t="shared" si="23"/>
        <v>0</v>
      </c>
      <c r="AP85" s="213">
        <f t="shared" si="23"/>
        <v>0</v>
      </c>
      <c r="AQ85" s="213">
        <f t="shared" si="23"/>
        <v>0</v>
      </c>
      <c r="AR85" s="213">
        <f t="shared" si="23"/>
        <v>0</v>
      </c>
      <c r="AS85" s="213">
        <f t="shared" si="23"/>
        <v>0</v>
      </c>
      <c r="AT85" s="213">
        <f t="shared" si="23"/>
        <v>0</v>
      </c>
      <c r="AU85" s="213">
        <f t="shared" si="23"/>
        <v>0</v>
      </c>
      <c r="AV85" s="213">
        <f t="shared" si="23"/>
        <v>0</v>
      </c>
      <c r="AW85" s="213">
        <f t="shared" si="23"/>
        <v>0</v>
      </c>
      <c r="AX85" s="213">
        <f t="shared" si="23"/>
        <v>0</v>
      </c>
      <c r="AY85" s="213">
        <f t="shared" si="23"/>
        <v>0</v>
      </c>
      <c r="AZ85" s="213">
        <f t="shared" si="23"/>
        <v>0</v>
      </c>
    </row>
    <row r="86" spans="1:52" s="154" customFormat="1" ht="14.25" x14ac:dyDescent="0.25">
      <c r="A86" s="225" t="s">
        <v>249</v>
      </c>
      <c r="B86" s="211">
        <f>SUM(B78:B85)</f>
        <v>-1879108003.5286</v>
      </c>
      <c r="C86" s="211">
        <f t="shared" ref="C86:AZ86" si="24">SUM(C78:C85)</f>
        <v>387336282.02918243</v>
      </c>
      <c r="D86" s="211">
        <f>SUM(D78:D85)</f>
        <v>399806214.41497391</v>
      </c>
      <c r="E86" s="211">
        <f>SUM(E78:E85)</f>
        <v>412639048.28332734</v>
      </c>
      <c r="F86" s="211">
        <f t="shared" si="24"/>
        <v>398507660.29610074</v>
      </c>
      <c r="G86" s="211">
        <f t="shared" si="24"/>
        <v>355003230.73768926</v>
      </c>
      <c r="H86" s="211">
        <f t="shared" si="24"/>
        <v>366472843.25321347</v>
      </c>
      <c r="I86" s="211">
        <f t="shared" si="24"/>
        <v>378275398.22966009</v>
      </c>
      <c r="J86" s="211">
        <f t="shared" si="24"/>
        <v>390420774.43275839</v>
      </c>
      <c r="K86" s="211">
        <f t="shared" si="24"/>
        <v>402919142.61088532</v>
      </c>
      <c r="L86" s="211">
        <f t="shared" si="24"/>
        <v>415780974.07933301</v>
      </c>
      <c r="M86" s="212">
        <f t="shared" si="24"/>
        <v>429017049.55509323</v>
      </c>
      <c r="N86" s="211">
        <f t="shared" si="24"/>
        <v>442638468.24939907</v>
      </c>
      <c r="O86" s="211">
        <f t="shared" si="24"/>
        <v>456656657.22546101</v>
      </c>
      <c r="P86" s="211">
        <f t="shared" si="24"/>
        <v>471083381.0290525</v>
      </c>
      <c r="Q86" s="211">
        <f t="shared" si="24"/>
        <v>485930751.59981251</v>
      </c>
      <c r="R86" s="211">
        <f t="shared" si="24"/>
        <v>501211238.47136176</v>
      </c>
      <c r="S86" s="211">
        <f t="shared" si="24"/>
        <v>516937679.26855397</v>
      </c>
      <c r="T86" s="211">
        <f t="shared" si="24"/>
        <v>533123290.51042187</v>
      </c>
      <c r="U86" s="211">
        <f t="shared" si="24"/>
        <v>549781678.72761929</v>
      </c>
      <c r="V86" s="211">
        <f t="shared" si="24"/>
        <v>566926851.90341222</v>
      </c>
      <c r="W86" s="211">
        <f t="shared" si="24"/>
        <v>584573231.24752522</v>
      </c>
      <c r="X86" s="211">
        <f t="shared" si="24"/>
        <v>602735663.31241322</v>
      </c>
      <c r="Y86" s="211">
        <f t="shared" si="24"/>
        <v>621429432.46180034</v>
      </c>
      <c r="Z86" s="211">
        <f t="shared" si="24"/>
        <v>640670273.70160782</v>
      </c>
      <c r="AA86" s="211">
        <f t="shared" si="24"/>
        <v>660474385.88366878</v>
      </c>
      <c r="AB86" s="211">
        <f t="shared" si="24"/>
        <v>680858445.29293644</v>
      </c>
      <c r="AC86" s="211">
        <f t="shared" si="24"/>
        <v>701839619.62918007</v>
      </c>
      <c r="AD86" s="211">
        <f t="shared" si="24"/>
        <v>723435582.39448035</v>
      </c>
      <c r="AE86" s="211">
        <f t="shared" si="24"/>
        <v>745664527.69815111</v>
      </c>
      <c r="AF86" s="211">
        <f t="shared" si="24"/>
        <v>768545185.49104381</v>
      </c>
      <c r="AG86" s="211">
        <f t="shared" si="24"/>
        <v>792096837.2415216</v>
      </c>
      <c r="AH86" s="211">
        <f t="shared" si="24"/>
        <v>816339332.06574833</v>
      </c>
      <c r="AI86" s="211">
        <f t="shared" si="24"/>
        <v>841293103.32526898</v>
      </c>
      <c r="AJ86" s="211">
        <f t="shared" si="24"/>
        <v>866979185.70524836</v>
      </c>
      <c r="AK86" s="211">
        <f t="shared" si="24"/>
        <v>893419232.78709078</v>
      </c>
      <c r="AL86" s="211">
        <f t="shared" si="24"/>
        <v>920635535.1295526</v>
      </c>
      <c r="AM86" s="211">
        <f t="shared" si="24"/>
        <v>948651038.87286472</v>
      </c>
      <c r="AN86" s="211">
        <f t="shared" si="24"/>
        <v>977489364.88075757</v>
      </c>
      <c r="AO86" s="211">
        <f t="shared" si="24"/>
        <v>1007174828.4357433</v>
      </c>
      <c r="AP86" s="211">
        <f t="shared" si="24"/>
        <v>1037732459.5033917</v>
      </c>
      <c r="AQ86" s="211">
        <f t="shared" si="24"/>
        <v>1069188023.5818081</v>
      </c>
      <c r="AR86" s="211">
        <f t="shared" si="24"/>
        <v>1101568043.1529469</v>
      </c>
      <c r="AS86" s="211">
        <f t="shared" si="24"/>
        <v>1134899819.7528887</v>
      </c>
      <c r="AT86" s="211">
        <f t="shared" si="24"/>
        <v>1169211456.6786478</v>
      </c>
      <c r="AU86" s="211">
        <f t="shared" si="24"/>
        <v>1204531882.3495939</v>
      </c>
      <c r="AV86" s="211">
        <f t="shared" si="24"/>
        <v>1240890874.3420632</v>
      </c>
      <c r="AW86" s="211">
        <f t="shared" si="24"/>
        <v>1278319084.116241</v>
      </c>
      <c r="AX86" s="211">
        <f t="shared" si="24"/>
        <v>1316848062.4549387</v>
      </c>
      <c r="AY86" s="211">
        <f t="shared" si="24"/>
        <v>1356510286.6344266</v>
      </c>
      <c r="AZ86" s="211">
        <f t="shared" si="24"/>
        <v>1397339184.3480375</v>
      </c>
    </row>
    <row r="87" spans="1:52" s="154" customFormat="1" ht="14.25" x14ac:dyDescent="0.25">
      <c r="A87" s="225" t="s">
        <v>476</v>
      </c>
      <c r="B87" s="211">
        <f>SUM($B$86:B86)</f>
        <v>-1879108003.5286</v>
      </c>
      <c r="C87" s="211">
        <f>SUM($B$86:C86)</f>
        <v>-1491771721.4994175</v>
      </c>
      <c r="D87" s="211">
        <f>SUM($B$86:D86)</f>
        <v>-1091965507.0844436</v>
      </c>
      <c r="E87" s="211">
        <f>SUM($B$86:E86)</f>
        <v>-679326458.80111623</v>
      </c>
      <c r="F87" s="211">
        <f>SUM($B$86:F86)</f>
        <v>-280818798.50501549</v>
      </c>
      <c r="G87" s="211">
        <f>SUM($B$86:G86)</f>
        <v>74184432.232673764</v>
      </c>
      <c r="H87" s="211">
        <f>SUM($B$86:H86)</f>
        <v>440657275.48588723</v>
      </c>
      <c r="I87" s="211">
        <f>SUM($B$86:I86)</f>
        <v>818932673.71554732</v>
      </c>
      <c r="J87" s="211">
        <f>SUM($B$86:J86)</f>
        <v>1209353448.1483057</v>
      </c>
      <c r="K87" s="211">
        <f>SUM($B$86:K86)</f>
        <v>1612272590.759191</v>
      </c>
      <c r="L87" s="211">
        <f>SUM($B$86:L86)</f>
        <v>2028053564.8385241</v>
      </c>
      <c r="M87" s="212">
        <f>SUM($B$86:M86)</f>
        <v>2457070614.3936172</v>
      </c>
      <c r="N87" s="211">
        <f>SUM($B$86:N86)</f>
        <v>2899709082.6430163</v>
      </c>
      <c r="O87" s="211">
        <f>SUM($B$86:O86)</f>
        <v>3356365739.8684773</v>
      </c>
      <c r="P87" s="211">
        <f>SUM($B$86:P86)</f>
        <v>3827449120.8975296</v>
      </c>
      <c r="Q87" s="211">
        <f>SUM($B$86:Q86)</f>
        <v>4313379872.4973421</v>
      </c>
      <c r="R87" s="211">
        <f>SUM($B$86:R86)</f>
        <v>4814591110.9687042</v>
      </c>
      <c r="S87" s="211">
        <f>SUM($B$86:S86)</f>
        <v>5331528790.237258</v>
      </c>
      <c r="T87" s="211">
        <f>SUM($B$86:T86)</f>
        <v>5864652080.7476797</v>
      </c>
      <c r="U87" s="211">
        <f>SUM($B$86:U86)</f>
        <v>6414433759.4752989</v>
      </c>
      <c r="V87" s="211">
        <f>SUM($B$86:V86)</f>
        <v>6981360611.3787107</v>
      </c>
      <c r="W87" s="211">
        <f>SUM($B$86:W86)</f>
        <v>7565933842.626236</v>
      </c>
      <c r="X87" s="211">
        <f>SUM($B$86:X86)</f>
        <v>8168669505.9386492</v>
      </c>
      <c r="Y87" s="211">
        <f>SUM($B$86:Y86)</f>
        <v>8790098938.4004498</v>
      </c>
      <c r="Z87" s="211">
        <f>SUM($B$86:Z86)</f>
        <v>9430769212.1020584</v>
      </c>
      <c r="AA87" s="211">
        <f>SUM($B$86:AA86)</f>
        <v>10091243597.985727</v>
      </c>
      <c r="AB87" s="211">
        <f>SUM($B$86:AB86)</f>
        <v>10772102043.278664</v>
      </c>
      <c r="AC87" s="211">
        <f>SUM($B$86:AC86)</f>
        <v>11473941662.907845</v>
      </c>
      <c r="AD87" s="211">
        <f>SUM($B$86:AD86)</f>
        <v>12197377245.302324</v>
      </c>
      <c r="AE87" s="211">
        <f>SUM($B$86:AE86)</f>
        <v>12943041773.000475</v>
      </c>
      <c r="AF87" s="211">
        <f>SUM($B$86:AF86)</f>
        <v>13711586958.491518</v>
      </c>
      <c r="AG87" s="211">
        <f>SUM($B$86:AG86)</f>
        <v>14503683795.73304</v>
      </c>
      <c r="AH87" s="211">
        <f>SUM($B$86:AH86)</f>
        <v>15320023127.798788</v>
      </c>
      <c r="AI87" s="211">
        <f>SUM($B$86:AI86)</f>
        <v>16161316231.124058</v>
      </c>
      <c r="AJ87" s="211">
        <f>SUM($B$86:AJ86)</f>
        <v>17028295416.829306</v>
      </c>
      <c r="AK87" s="211">
        <f>SUM($B$86:AK86)</f>
        <v>17921714649.616398</v>
      </c>
      <c r="AL87" s="211">
        <f>SUM($B$86:AL86)</f>
        <v>18842350184.745949</v>
      </c>
      <c r="AM87" s="211">
        <f>SUM($B$86:AM86)</f>
        <v>19791001223.618813</v>
      </c>
      <c r="AN87" s="211">
        <f>SUM($B$86:AN86)</f>
        <v>20768490588.499569</v>
      </c>
      <c r="AO87" s="211">
        <f>SUM($B$86:AO86)</f>
        <v>21775665416.93531</v>
      </c>
      <c r="AP87" s="211">
        <f>SUM($B$86:AP86)</f>
        <v>22813397876.438702</v>
      </c>
      <c r="AQ87" s="211">
        <f>SUM($B$86:AQ86)</f>
        <v>23882585900.020508</v>
      </c>
      <c r="AR87" s="211">
        <f>SUM($B$86:AR86)</f>
        <v>24984153943.173454</v>
      </c>
      <c r="AS87" s="211">
        <f>SUM($B$86:AS86)</f>
        <v>26119053762.926342</v>
      </c>
      <c r="AT87" s="211">
        <f>SUM($B$86:AT86)</f>
        <v>27288265219.604988</v>
      </c>
      <c r="AU87" s="211">
        <f>SUM($B$86:AU86)</f>
        <v>28492797101.954582</v>
      </c>
      <c r="AV87" s="211">
        <f>SUM($B$86:AV86)</f>
        <v>29733687976.296646</v>
      </c>
      <c r="AW87" s="211">
        <f>SUM($B$86:AW86)</f>
        <v>31012007060.412888</v>
      </c>
      <c r="AX87" s="211">
        <f>SUM($B$86:AX86)</f>
        <v>32328855122.867825</v>
      </c>
      <c r="AY87" s="211">
        <f>SUM($B$86:AY86)</f>
        <v>33685365409.502251</v>
      </c>
      <c r="AZ87" s="211">
        <f>SUM($B$86:AZ86)</f>
        <v>35082704593.850288</v>
      </c>
    </row>
    <row r="88" spans="1:52" x14ac:dyDescent="0.25">
      <c r="A88" s="226" t="s">
        <v>248</v>
      </c>
      <c r="B88" s="227">
        <f t="shared" ref="B88:AZ88" si="25">1/POWER((1+$B$41),B76)</f>
        <v>1</v>
      </c>
      <c r="C88" s="227">
        <f t="shared" si="25"/>
        <v>0.88105726872246692</v>
      </c>
      <c r="D88" s="227">
        <f t="shared" si="25"/>
        <v>0.77626191076869333</v>
      </c>
      <c r="E88" s="227">
        <f t="shared" si="25"/>
        <v>0.68393119891514842</v>
      </c>
      <c r="F88" s="227">
        <f t="shared" si="25"/>
        <v>0.60258255411026285</v>
      </c>
      <c r="G88" s="227">
        <f t="shared" si="25"/>
        <v>0.53090973930419638</v>
      </c>
      <c r="H88" s="227">
        <f t="shared" si="25"/>
        <v>0.4677618848495122</v>
      </c>
      <c r="I88" s="227">
        <f t="shared" si="25"/>
        <v>0.41212500867798435</v>
      </c>
      <c r="J88" s="227">
        <f t="shared" si="25"/>
        <v>0.3631057345180479</v>
      </c>
      <c r="K88" s="227">
        <f t="shared" si="25"/>
        <v>0.31991694671193649</v>
      </c>
      <c r="L88" s="227">
        <f t="shared" si="25"/>
        <v>0.28186515128804979</v>
      </c>
      <c r="M88" s="228">
        <f t="shared" si="25"/>
        <v>0.24833934034189409</v>
      </c>
      <c r="N88" s="227">
        <f t="shared" si="25"/>
        <v>0.21880118091796832</v>
      </c>
      <c r="O88" s="227">
        <f t="shared" si="25"/>
        <v>0.19277637085283555</v>
      </c>
      <c r="P88" s="227">
        <f t="shared" si="25"/>
        <v>0.16984702277782865</v>
      </c>
      <c r="Q88" s="227">
        <f t="shared" si="25"/>
        <v>0.14964495398927638</v>
      </c>
      <c r="R88" s="227">
        <f t="shared" si="25"/>
        <v>0.13184577443989109</v>
      </c>
      <c r="S88" s="227">
        <f t="shared" si="25"/>
        <v>0.11616367792060887</v>
      </c>
      <c r="T88" s="227">
        <f t="shared" si="25"/>
        <v>0.102346852793488</v>
      </c>
      <c r="U88" s="227">
        <f t="shared" si="25"/>
        <v>9.0173438584570942E-2</v>
      </c>
      <c r="V88" s="227">
        <f t="shared" si="25"/>
        <v>7.9447963510635183E-2</v>
      </c>
      <c r="W88" s="227">
        <f t="shared" si="25"/>
        <v>6.999820573624245E-2</v>
      </c>
      <c r="X88" s="227">
        <f t="shared" si="25"/>
        <v>6.1672427961447097E-2</v>
      </c>
      <c r="Y88" s="227">
        <f t="shared" si="25"/>
        <v>5.4336940935195678E-2</v>
      </c>
      <c r="Z88" s="227">
        <f t="shared" si="25"/>
        <v>4.7873956771097514E-2</v>
      </c>
      <c r="AA88" s="227">
        <f t="shared" si="25"/>
        <v>4.2179697595680632E-2</v>
      </c>
      <c r="AB88" s="227">
        <f t="shared" si="25"/>
        <v>1</v>
      </c>
      <c r="AC88" s="227">
        <f t="shared" si="25"/>
        <v>1</v>
      </c>
      <c r="AD88" s="227">
        <f t="shared" si="25"/>
        <v>1</v>
      </c>
      <c r="AE88" s="227">
        <f t="shared" si="25"/>
        <v>1</v>
      </c>
      <c r="AF88" s="227">
        <f t="shared" si="25"/>
        <v>1</v>
      </c>
      <c r="AG88" s="227">
        <f t="shared" si="25"/>
        <v>1</v>
      </c>
      <c r="AH88" s="227">
        <f t="shared" si="25"/>
        <v>1</v>
      </c>
      <c r="AI88" s="227">
        <f t="shared" si="25"/>
        <v>1</v>
      </c>
      <c r="AJ88" s="227">
        <f t="shared" si="25"/>
        <v>1</v>
      </c>
      <c r="AK88" s="227">
        <f t="shared" si="25"/>
        <v>1</v>
      </c>
      <c r="AL88" s="227">
        <f t="shared" si="25"/>
        <v>1</v>
      </c>
      <c r="AM88" s="227">
        <f t="shared" si="25"/>
        <v>1</v>
      </c>
      <c r="AN88" s="227">
        <f t="shared" si="25"/>
        <v>1</v>
      </c>
      <c r="AO88" s="227">
        <f t="shared" si="25"/>
        <v>1</v>
      </c>
      <c r="AP88" s="227">
        <f t="shared" si="25"/>
        <v>1</v>
      </c>
      <c r="AQ88" s="227">
        <f t="shared" si="25"/>
        <v>1</v>
      </c>
      <c r="AR88" s="227">
        <f t="shared" si="25"/>
        <v>1</v>
      </c>
      <c r="AS88" s="227">
        <f t="shared" si="25"/>
        <v>1</v>
      </c>
      <c r="AT88" s="227">
        <f t="shared" si="25"/>
        <v>1</v>
      </c>
      <c r="AU88" s="227">
        <f t="shared" si="25"/>
        <v>1</v>
      </c>
      <c r="AV88" s="227">
        <f t="shared" si="25"/>
        <v>1</v>
      </c>
      <c r="AW88" s="227">
        <f t="shared" si="25"/>
        <v>1</v>
      </c>
      <c r="AX88" s="227">
        <f t="shared" si="25"/>
        <v>1</v>
      </c>
      <c r="AY88" s="227">
        <f t="shared" si="25"/>
        <v>1</v>
      </c>
      <c r="AZ88" s="227">
        <f t="shared" si="25"/>
        <v>1</v>
      </c>
    </row>
    <row r="89" spans="1:52" s="154" customFormat="1" ht="14.25" x14ac:dyDescent="0.25">
      <c r="A89" s="229" t="s">
        <v>477</v>
      </c>
      <c r="B89" s="230">
        <f t="shared" ref="B89:AZ89" si="26">B86*B88</f>
        <v>-1879108003.5286</v>
      </c>
      <c r="C89" s="230">
        <f t="shared" si="26"/>
        <v>341265446.72174662</v>
      </c>
      <c r="D89" s="230">
        <f t="shared" si="26"/>
        <v>310354335.93896556</v>
      </c>
      <c r="E89" s="230">
        <f t="shared" si="26"/>
        <v>282216719.01162189</v>
      </c>
      <c r="F89" s="230">
        <f t="shared" si="26"/>
        <v>240133763.77372935</v>
      </c>
      <c r="G89" s="230">
        <f t="shared" si="26"/>
        <v>188474672.68309408</v>
      </c>
      <c r="H89" s="230">
        <f t="shared" si="26"/>
        <v>171422027.90628296</v>
      </c>
      <c r="I89" s="230">
        <f t="shared" si="26"/>
        <v>155896751.77806666</v>
      </c>
      <c r="J89" s="230">
        <f t="shared" si="26"/>
        <v>141764022.07151183</v>
      </c>
      <c r="K89" s="230">
        <f t="shared" si="26"/>
        <v>128900661.87586574</v>
      </c>
      <c r="L89" s="230">
        <f t="shared" si="26"/>
        <v>117194167.1615639</v>
      </c>
      <c r="M89" s="212">
        <f t="shared" si="26"/>
        <v>106541811.08193754</v>
      </c>
      <c r="N89" s="230">
        <f t="shared" si="26"/>
        <v>96849819.572689146</v>
      </c>
      <c r="O89" s="230">
        <f t="shared" si="26"/>
        <v>88032613.105711684</v>
      </c>
      <c r="P89" s="230">
        <f t="shared" si="26"/>
        <v>80012109.747898012</v>
      </c>
      <c r="Q89" s="230">
        <f t="shared" si="26"/>
        <v>72717084.965128437</v>
      </c>
      <c r="R89" s="230">
        <f t="shared" si="26"/>
        <v>66082583.894233629</v>
      </c>
      <c r="S89" s="230">
        <f t="shared" si="26"/>
        <v>60049382.079579316</v>
      </c>
      <c r="T89" s="230">
        <f t="shared" si="26"/>
        <v>54563490.934650086</v>
      </c>
      <c r="U89" s="230">
        <f t="shared" si="26"/>
        <v>49575704.441667289</v>
      </c>
      <c r="V89" s="230">
        <f t="shared" si="26"/>
        <v>45041183.843221568</v>
      </c>
      <c r="W89" s="230">
        <f t="shared" si="26"/>
        <v>40919077.308764301</v>
      </c>
      <c r="X89" s="230">
        <f t="shared" si="26"/>
        <v>37172171.775429837</v>
      </c>
      <c r="Y89" s="230">
        <f t="shared" si="26"/>
        <v>33766574.367069013</v>
      </c>
      <c r="Z89" s="230">
        <f t="shared" si="26"/>
        <v>30671420.987717986</v>
      </c>
      <c r="AA89" s="230">
        <f t="shared" si="26"/>
        <v>27858609.866266027</v>
      </c>
      <c r="AB89" s="230">
        <f t="shared" si="26"/>
        <v>680858445.29293644</v>
      </c>
      <c r="AC89" s="230">
        <f t="shared" si="26"/>
        <v>701839619.62918007</v>
      </c>
      <c r="AD89" s="230">
        <f t="shared" si="26"/>
        <v>723435582.39448035</v>
      </c>
      <c r="AE89" s="230">
        <f t="shared" si="26"/>
        <v>745664527.69815111</v>
      </c>
      <c r="AF89" s="230">
        <f t="shared" si="26"/>
        <v>768545185.49104381</v>
      </c>
      <c r="AG89" s="230">
        <f t="shared" si="26"/>
        <v>792096837.2415216</v>
      </c>
      <c r="AH89" s="230">
        <f t="shared" si="26"/>
        <v>816339332.06574833</v>
      </c>
      <c r="AI89" s="230">
        <f t="shared" si="26"/>
        <v>841293103.32526898</v>
      </c>
      <c r="AJ89" s="230">
        <f t="shared" si="26"/>
        <v>866979185.70524836</v>
      </c>
      <c r="AK89" s="230">
        <f t="shared" si="26"/>
        <v>893419232.78709078</v>
      </c>
      <c r="AL89" s="230">
        <f t="shared" si="26"/>
        <v>920635535.1295526</v>
      </c>
      <c r="AM89" s="230">
        <f t="shared" si="26"/>
        <v>948651038.87286472</v>
      </c>
      <c r="AN89" s="230">
        <f t="shared" si="26"/>
        <v>977489364.88075757</v>
      </c>
      <c r="AO89" s="230">
        <f t="shared" si="26"/>
        <v>1007174828.4357433</v>
      </c>
      <c r="AP89" s="230">
        <f t="shared" si="26"/>
        <v>1037732459.5033917</v>
      </c>
      <c r="AQ89" s="230">
        <f t="shared" si="26"/>
        <v>1069188023.5818081</v>
      </c>
      <c r="AR89" s="230">
        <f t="shared" si="26"/>
        <v>1101568043.1529469</v>
      </c>
      <c r="AS89" s="230">
        <f t="shared" si="26"/>
        <v>1134899819.7528887</v>
      </c>
      <c r="AT89" s="230">
        <f t="shared" si="26"/>
        <v>1169211456.6786478</v>
      </c>
      <c r="AU89" s="230">
        <f t="shared" si="26"/>
        <v>1204531882.3495939</v>
      </c>
      <c r="AV89" s="230">
        <f t="shared" si="26"/>
        <v>1240890874.3420632</v>
      </c>
      <c r="AW89" s="230">
        <f t="shared" si="26"/>
        <v>1278319084.116241</v>
      </c>
      <c r="AX89" s="230">
        <f t="shared" si="26"/>
        <v>1316848062.4549387</v>
      </c>
      <c r="AY89" s="230">
        <f t="shared" si="26"/>
        <v>1356510286.6344266</v>
      </c>
      <c r="AZ89" s="230">
        <f t="shared" si="26"/>
        <v>1397339184.3480375</v>
      </c>
    </row>
    <row r="90" spans="1:52" s="154" customFormat="1" ht="14.25" x14ac:dyDescent="0.25">
      <c r="A90" s="229" t="s">
        <v>478</v>
      </c>
      <c r="B90" s="230">
        <f>SUM($B$89:B89)</f>
        <v>-1879108003.5286</v>
      </c>
      <c r="C90" s="230">
        <f>SUM($B$89:C89)</f>
        <v>-1537842556.8068533</v>
      </c>
      <c r="D90" s="230">
        <f>SUM($B$89:D89)</f>
        <v>-1227488220.8678877</v>
      </c>
      <c r="E90" s="230">
        <f>SUM($B$89:E89)</f>
        <v>-945271501.85626578</v>
      </c>
      <c r="F90" s="230">
        <f>SUM($B$89:F89)</f>
        <v>-705137738.08253646</v>
      </c>
      <c r="G90" s="230">
        <f>SUM($B$89:G89)</f>
        <v>-516663065.39944237</v>
      </c>
      <c r="H90" s="230">
        <f>SUM($B$89:H89)</f>
        <v>-345241037.49315941</v>
      </c>
      <c r="I90" s="230">
        <f>SUM($B$89:I89)</f>
        <v>-189344285.71509275</v>
      </c>
      <c r="J90" s="230">
        <f>SUM($B$89:J89)</f>
        <v>-47580263.643580914</v>
      </c>
      <c r="K90" s="230">
        <f>SUM($B$89:K89)</f>
        <v>81320398.232284829</v>
      </c>
      <c r="L90" s="230">
        <f>SUM($B$89:L89)</f>
        <v>198514565.39384872</v>
      </c>
      <c r="M90" s="212">
        <f>SUM($B$89:M89)</f>
        <v>305056376.47578627</v>
      </c>
      <c r="N90" s="230">
        <f>SUM($B$89:N89)</f>
        <v>401906196.04847538</v>
      </c>
      <c r="O90" s="230">
        <f>SUM($B$89:O89)</f>
        <v>489938809.15418708</v>
      </c>
      <c r="P90" s="230">
        <f>SUM($B$89:P89)</f>
        <v>569950918.90208507</v>
      </c>
      <c r="Q90" s="230">
        <f>SUM($B$89:Q89)</f>
        <v>642668003.86721349</v>
      </c>
      <c r="R90" s="230">
        <f>SUM($B$89:R89)</f>
        <v>708750587.76144707</v>
      </c>
      <c r="S90" s="230">
        <f>SUM($B$89:S89)</f>
        <v>768799969.84102643</v>
      </c>
      <c r="T90" s="230">
        <f>SUM($B$89:T89)</f>
        <v>823363460.77567649</v>
      </c>
      <c r="U90" s="230">
        <f>SUM($B$89:U89)</f>
        <v>872939165.21734381</v>
      </c>
      <c r="V90" s="230">
        <f>SUM($B$89:V89)</f>
        <v>917980349.06056535</v>
      </c>
      <c r="W90" s="230">
        <f>SUM($B$89:W89)</f>
        <v>958899426.36932969</v>
      </c>
      <c r="X90" s="230">
        <f>SUM($B$89:X89)</f>
        <v>996071598.14475954</v>
      </c>
      <c r="Y90" s="230">
        <f>SUM($B$89:Y89)</f>
        <v>1029838172.5118285</v>
      </c>
      <c r="Z90" s="230">
        <f>SUM($B$89:Z89)</f>
        <v>1060509593.4995465</v>
      </c>
      <c r="AA90" s="230">
        <f>SUM($B$89:AA89)</f>
        <v>1088368203.3658125</v>
      </c>
      <c r="AB90" s="230">
        <f>SUM($B$89:AB89)</f>
        <v>1769226648.6587491</v>
      </c>
      <c r="AC90" s="230">
        <f>SUM($B$89:AC89)</f>
        <v>2471066268.2879291</v>
      </c>
      <c r="AD90" s="230">
        <f>SUM($B$89:AD89)</f>
        <v>3194501850.6824093</v>
      </c>
      <c r="AE90" s="230">
        <f>SUM($B$89:AE89)</f>
        <v>3940166378.3805604</v>
      </c>
      <c r="AF90" s="230">
        <f>SUM($B$89:AF89)</f>
        <v>4708711563.871604</v>
      </c>
      <c r="AG90" s="230">
        <f>SUM($B$89:AG89)</f>
        <v>5500808401.1131258</v>
      </c>
      <c r="AH90" s="230">
        <f>SUM($B$89:AH89)</f>
        <v>6317147733.178874</v>
      </c>
      <c r="AI90" s="230">
        <f>SUM($B$89:AI89)</f>
        <v>7158440836.5041428</v>
      </c>
      <c r="AJ90" s="230">
        <f>SUM($B$89:AJ89)</f>
        <v>8025420022.2093906</v>
      </c>
      <c r="AK90" s="230">
        <f>SUM($B$89:AK89)</f>
        <v>8918839254.9964809</v>
      </c>
      <c r="AL90" s="230">
        <f>SUM($B$89:AL89)</f>
        <v>9839474790.1260338</v>
      </c>
      <c r="AM90" s="230">
        <f>SUM($B$89:AM89)</f>
        <v>10788125828.998898</v>
      </c>
      <c r="AN90" s="230">
        <f>SUM($B$89:AN89)</f>
        <v>11765615193.879656</v>
      </c>
      <c r="AO90" s="230">
        <f>SUM($B$89:AO89)</f>
        <v>12772790022.315399</v>
      </c>
      <c r="AP90" s="230">
        <f>SUM($B$89:AP89)</f>
        <v>13810522481.81879</v>
      </c>
      <c r="AQ90" s="230">
        <f>SUM($B$89:AQ89)</f>
        <v>14879710505.400599</v>
      </c>
      <c r="AR90" s="230">
        <f>SUM($B$89:AR89)</f>
        <v>15981278548.553545</v>
      </c>
      <c r="AS90" s="230">
        <f>SUM($B$89:AS89)</f>
        <v>17116178368.306435</v>
      </c>
      <c r="AT90" s="230">
        <f>SUM($B$89:AT89)</f>
        <v>18285389824.985081</v>
      </c>
      <c r="AU90" s="230">
        <f>SUM($B$89:AU89)</f>
        <v>19489921707.334675</v>
      </c>
      <c r="AV90" s="230">
        <f>SUM($B$89:AV89)</f>
        <v>20730812581.676739</v>
      </c>
      <c r="AW90" s="230">
        <f>SUM($B$89:AW89)</f>
        <v>22009131665.79298</v>
      </c>
      <c r="AX90" s="230">
        <f>SUM($B$89:AX89)</f>
        <v>23325979728.247917</v>
      </c>
      <c r="AY90" s="230">
        <f>SUM($B$89:AY89)</f>
        <v>24682490014.882343</v>
      </c>
      <c r="AZ90" s="230">
        <f>SUM($B$89:AZ89)</f>
        <v>26079829199.230381</v>
      </c>
    </row>
    <row r="91" spans="1:52" s="154" customFormat="1" ht="14.25" x14ac:dyDescent="0.25">
      <c r="A91" s="229" t="s">
        <v>479</v>
      </c>
      <c r="B91" s="231">
        <f>IF((ISERR(IRR($B$86:B86))),0,IF(IRR($B$86:B86)&lt;0,0,IRR($B$86:B86)))</f>
        <v>0</v>
      </c>
      <c r="C91" s="231">
        <f>IF((ISERR(IRR($B$86:C86))),0,IF(IRR($B$86:C86)&lt;0,0,IRR($B$86:C86)))</f>
        <v>0</v>
      </c>
      <c r="D91" s="231">
        <f>IF((ISERR(IRR($B$86:D86))),0,IF(IRR($B$86:D86)&lt;0,0,IRR($B$86:D86)))</f>
        <v>0</v>
      </c>
      <c r="E91" s="231">
        <f>IF((ISERR(IRR($B$86:E86))),0,IF(IRR($B$86:E86)&lt;0,0,IRR($B$86:E86)))</f>
        <v>0</v>
      </c>
      <c r="F91" s="231">
        <f>IF((ISERR(IRR($B$86:F86))),0,IF(IRR($B$86:F86)&lt;0,0,IRR($B$86:F86)))</f>
        <v>0</v>
      </c>
      <c r="G91" s="231">
        <f>IF((ISERR(IRR($B$86:G86))),0,IF(IRR($B$86:G86)&lt;0,0,IRR($B$86:G86)))</f>
        <v>1.3195469012947436E-2</v>
      </c>
      <c r="H91" s="231">
        <f>IF((ISERR(IRR($B$86:H86))),0,IF(IRR($B$86:H86)&lt;0,0,IRR($B$86:H86)))</f>
        <v>6.4777809656308749E-2</v>
      </c>
      <c r="I91" s="231">
        <f>IF((ISERR(IRR($B$86:I86))),0,IF(IRR($B$86:I86)&lt;0,0,IRR($B$86:I86)))</f>
        <v>0.1011551649602751</v>
      </c>
      <c r="J91" s="231">
        <f>IF((ISERR(IRR($B$86:J86))),0,IF(IRR($B$86:J86)&lt;0,0,IRR($B$86:J86)))</f>
        <v>0.12740483850168549</v>
      </c>
      <c r="K91" s="231">
        <f>IF((ISERR(IRR($B$86:K86))),0,IF(IRR($B$86:K86)&lt;0,0,IRR($B$86:K86)))</f>
        <v>0.14675277594367575</v>
      </c>
      <c r="L91" s="231">
        <f>IF((ISERR(IRR($B$86:L86))),0,IF(IRR($B$86:L86)&lt;0,0,IRR($B$86:L86)))</f>
        <v>0.16128073899657558</v>
      </c>
      <c r="M91" s="232">
        <f>IF((ISERR(IRR($B$86:M86))),0,IF(IRR($B$86:M86)&lt;0,0,IRR($B$86:M86)))</f>
        <v>0.17236485725890494</v>
      </c>
      <c r="N91" s="231">
        <f>IF((ISERR(IRR($B$86:N86))),0,IF(IRR($B$86:N86)&lt;0,0,IRR($B$86:N86)))</f>
        <v>0.18093774338082458</v>
      </c>
      <c r="O91" s="231">
        <f>IF((ISERR(IRR($B$86:O86))),0,IF(IRR($B$86:O86)&lt;0,0,IRR($B$86:O86)))</f>
        <v>0.18764638445083759</v>
      </c>
      <c r="P91" s="231">
        <f>IF((ISERR(IRR($B$86:P86))),0,IF(IRR($B$86:P86)&lt;0,0,IRR($B$86:P86)))</f>
        <v>0.19294924221932264</v>
      </c>
      <c r="Q91" s="231">
        <f>IF((ISERR(IRR($B$86:Q86))),0,IF(IRR($B$86:Q86)&lt;0,0,IRR($B$86:Q86)))</f>
        <v>0.19717741982207215</v>
      </c>
      <c r="R91" s="231">
        <f>IF((ISERR(IRR($B$86:R86))),0,IF(IRR($B$86:R86)&lt;0,0,IRR($B$86:R86)))</f>
        <v>0.2005741275780053</v>
      </c>
      <c r="S91" s="231">
        <f>IF((ISERR(IRR($B$86:S86))),0,IF(IRR($B$86:S86)&lt;0,0,IRR($B$86:S86)))</f>
        <v>0.20332073160753228</v>
      </c>
      <c r="T91" s="231">
        <f>IF((ISERR(IRR($B$86:T86))),0,IF(IRR($B$86:T86)&lt;0,0,IRR($B$86:T86)))</f>
        <v>0.20555431214341358</v>
      </c>
      <c r="U91" s="231">
        <f>IF((ISERR(IRR($B$86:U86))),0,IF(IRR($B$86:U86)&lt;0,0,IRR($B$86:U86)))</f>
        <v>0.20737972960058215</v>
      </c>
      <c r="V91" s="231">
        <f>IF((ISERR(IRR($B$86:V86))),0,IF(IRR($B$86:V86)&lt;0,0,IRR($B$86:V86)))</f>
        <v>0.20887806412025722</v>
      </c>
      <c r="W91" s="231">
        <f>IF((ISERR(IRR($B$86:W86))),0,IF(IRR($B$86:W86)&lt;0,0,IRR($B$86:W86)))</f>
        <v>0.2101126146321961</v>
      </c>
      <c r="X91" s="231">
        <f>IF((ISERR(IRR($B$86:X86))),0,IF(IRR($B$86:X86)&lt;0,0,IRR($B$86:X86)))</f>
        <v>0.2111332266004422</v>
      </c>
      <c r="Y91" s="231">
        <f>IF((ISERR(IRR($B$86:Y86))),0,IF(IRR($B$86:Y86)&lt;0,0,IRR($B$86:Y86)))</f>
        <v>0.21197945660654494</v>
      </c>
      <c r="Z91" s="231">
        <f>IF((ISERR(IRR($B$86:Z86))),0,IF(IRR($B$86:Z86)&lt;0,0,IRR($B$86:Z86)))</f>
        <v>0.21268291530945649</v>
      </c>
      <c r="AA91" s="231">
        <f>IF((ISERR(IRR($B$86:AA86))),0,IF(IRR($B$86:AA86)&lt;0,0,IRR($B$86:AA86)))</f>
        <v>0.21326902202331333</v>
      </c>
      <c r="AB91" s="231">
        <f>IF((ISERR(IRR($B$86:AB86))),0,IF(IRR($B$86:AB86)&lt;0,0,IRR($B$86:AB86)))</f>
        <v>0.2137583325656891</v>
      </c>
      <c r="AC91" s="231">
        <f>IF((ISERR(IRR($B$86:AC86))),0,IF(IRR($B$86:AC86)&lt;0,0,IRR($B$86:AC86)))</f>
        <v>0.21416755395842579</v>
      </c>
      <c r="AD91" s="231">
        <f>IF((ISERR(IRR($B$86:AD86))),0,IF(IRR($B$86:AD86)&lt;0,0,IRR($B$86:AD86)))</f>
        <v>0.21451032680996618</v>
      </c>
      <c r="AE91" s="231">
        <f>IF((ISERR(IRR($B$86:AE86))),0,IF(IRR($B$86:AE86)&lt;0,0,IRR($B$86:AE86)))</f>
        <v>0.21479783358584803</v>
      </c>
      <c r="AF91" s="231">
        <f>IF((ISERR(IRR($B$86:AF86))),0,IF(IRR($B$86:AF86)&lt;0,0,IRR($B$86:AF86)))</f>
        <v>0.21503927514953913</v>
      </c>
      <c r="AG91" s="231">
        <f>IF((ISERR(IRR($B$86:AG86))),0,IF(IRR($B$86:AG86)&lt;0,0,IRR($B$86:AG86)))</f>
        <v>0.21524224675441106</v>
      </c>
      <c r="AH91" s="231">
        <f>IF((ISERR(IRR($B$86:AH86))),0,IF(IRR($B$86:AH86)&lt;0,0,IRR($B$86:AH86)))</f>
        <v>0.21541303665029443</v>
      </c>
      <c r="AI91" s="231">
        <f>IF((ISERR(IRR($B$86:AI86))),0,IF(IRR($B$86:AI86)&lt;0,0,IRR($B$86:AI86)))</f>
        <v>0.21555686466961355</v>
      </c>
      <c r="AJ91" s="231">
        <f>IF((ISERR(IRR($B$86:AJ86))),0,IF(IRR($B$86:AJ86)&lt;0,0,IRR($B$86:AJ86)))</f>
        <v>0.21567807392329752</v>
      </c>
      <c r="AK91" s="231">
        <f>IF((ISERR(IRR($B$86:AK86))),0,IF(IRR($B$86:AK86)&lt;0,0,IRR($B$86:AK86)))</f>
        <v>0.21578028561519469</v>
      </c>
      <c r="AL91" s="231">
        <f>IF((ISERR(IRR($B$86:AL86))),0,IF(IRR($B$86:AL86)&lt;0,0,IRR($B$86:AL86)))</f>
        <v>0.21586652466283351</v>
      </c>
      <c r="AM91" s="231">
        <f>IF((ISERR(IRR($B$86:AM86))),0,IF(IRR($B$86:AM86)&lt;0,0,IRR($B$86:AM86)))</f>
        <v>0.2159393220724739</v>
      </c>
      <c r="AN91" s="231">
        <f>IF((ISERR(IRR($B$86:AN86))),0,IF(IRR($B$86:AN86)&lt;0,0,IRR($B$86:AN86)))</f>
        <v>0.21600079870182998</v>
      </c>
      <c r="AO91" s="231">
        <f>IF((ISERR(IRR($B$86:AO86))),0,IF(IRR($B$86:AO86)&lt;0,0,IRR($B$86:AO86)))</f>
        <v>0.21605273404325853</v>
      </c>
      <c r="AP91" s="231">
        <f>IF((ISERR(IRR($B$86:AP86))),0,IF(IRR($B$86:AP86)&lt;0,0,IRR($B$86:AP86)))</f>
        <v>0.21609662289318354</v>
      </c>
      <c r="AQ91" s="231">
        <f>IF((ISERR(IRR($B$86:AQ86))),0,IF(IRR($B$86:AQ86)&lt;0,0,IRR($B$86:AQ86)))</f>
        <v>0.21613372218160309</v>
      </c>
      <c r="AR91" s="231">
        <f>IF((ISERR(IRR($B$86:AR86))),0,IF(IRR($B$86:AR86)&lt;0,0,IRR($B$86:AR86)))</f>
        <v>0.2161650897757299</v>
      </c>
      <c r="AS91" s="231">
        <f>IF((ISERR(IRR($B$86:AS86))),0,IF(IRR($B$86:AS86)&lt;0,0,IRR($B$86:AS86)))</f>
        <v>0.21619161671250731</v>
      </c>
      <c r="AT91" s="231">
        <f>IF((ISERR(IRR($B$86:AT86))),0,IF(IRR($B$86:AT86)&lt;0,0,IRR($B$86:AT86)))</f>
        <v>0.21621405403223481</v>
      </c>
      <c r="AU91" s="231">
        <f>IF((ISERR(IRR($B$86:AU86))),0,IF(IRR($B$86:AU86)&lt;0,0,IRR($B$86:AU86)))</f>
        <v>0.21623303516222925</v>
      </c>
      <c r="AV91" s="231">
        <f>IF((ISERR(IRR($B$86:AV86))),0,IF(IRR($B$86:AV86)&lt;0,0,IRR($B$86:AV86)))</f>
        <v>0.21624909462191244</v>
      </c>
      <c r="AW91" s="231">
        <f>IF((ISERR(IRR($B$86:AW86))),0,IF(IRR($B$86:AW86)&lt;0,0,IRR($B$86:AW86)))</f>
        <v>0.21626268367891543</v>
      </c>
      <c r="AX91" s="231">
        <f>IF((ISERR(IRR($B$86:AX86))),0,IF(IRR($B$86:AX86)&lt;0,0,IRR($B$86:AX86)))</f>
        <v>0.21627418347191441</v>
      </c>
      <c r="AY91" s="231">
        <f>IF((ISERR(IRR($B$86:AY86))),0,IF(IRR($B$86:AY86)&lt;0,0,IRR($B$86:AY86)))</f>
        <v>0.21628391602410058</v>
      </c>
      <c r="AZ91" s="231">
        <f>IF((ISERR(IRR($B$86:AZ86))),0,IF(IRR($B$86:AZ86)&lt;0,0,IRR($B$86:AZ86)))</f>
        <v>0.21629215349675235</v>
      </c>
    </row>
    <row r="92" spans="1:52" s="154" customFormat="1" ht="14.25" x14ac:dyDescent="0.25">
      <c r="A92" s="229" t="s">
        <v>480</v>
      </c>
      <c r="B92" s="233">
        <f>IF(AND(B87&gt;0,A87&lt;0),(B76-(B87/(B87-A87))),0)</f>
        <v>0</v>
      </c>
      <c r="C92" s="233">
        <f t="shared" ref="C92:P92" si="27">IF(AND(C87&gt;0,B87&lt;0),(C76-(C87/(C87-B87))),0)</f>
        <v>0</v>
      </c>
      <c r="D92" s="233">
        <f t="shared" si="27"/>
        <v>0</v>
      </c>
      <c r="E92" s="233">
        <f t="shared" si="27"/>
        <v>0</v>
      </c>
      <c r="F92" s="233">
        <f t="shared" si="27"/>
        <v>0</v>
      </c>
      <c r="G92" s="233">
        <f t="shared" si="27"/>
        <v>4.7910316701103817</v>
      </c>
      <c r="H92" s="233">
        <f t="shared" si="27"/>
        <v>0</v>
      </c>
      <c r="I92" s="233">
        <f t="shared" si="27"/>
        <v>0</v>
      </c>
      <c r="J92" s="233">
        <f t="shared" si="27"/>
        <v>0</v>
      </c>
      <c r="K92" s="233">
        <f t="shared" si="27"/>
        <v>0</v>
      </c>
      <c r="L92" s="233">
        <f t="shared" si="27"/>
        <v>0</v>
      </c>
      <c r="M92" s="234">
        <f t="shared" si="27"/>
        <v>0</v>
      </c>
      <c r="N92" s="233">
        <f t="shared" si="27"/>
        <v>0</v>
      </c>
      <c r="O92" s="233">
        <f t="shared" si="27"/>
        <v>0</v>
      </c>
      <c r="P92" s="233">
        <f t="shared" si="27"/>
        <v>0</v>
      </c>
      <c r="Q92" s="233">
        <f t="shared" ref="Q92:AZ92" si="28">IF(AND(Q87&gt;0,P87&lt;0),(Q77-(Q87/(Q87-P87))),0)</f>
        <v>0</v>
      </c>
      <c r="R92" s="233">
        <f t="shared" si="28"/>
        <v>0</v>
      </c>
      <c r="S92" s="233">
        <f t="shared" si="28"/>
        <v>0</v>
      </c>
      <c r="T92" s="233">
        <f t="shared" si="28"/>
        <v>0</v>
      </c>
      <c r="U92" s="233">
        <f t="shared" si="28"/>
        <v>0</v>
      </c>
      <c r="V92" s="233">
        <f t="shared" si="28"/>
        <v>0</v>
      </c>
      <c r="W92" s="233">
        <f t="shared" si="28"/>
        <v>0</v>
      </c>
      <c r="X92" s="233">
        <f t="shared" si="28"/>
        <v>0</v>
      </c>
      <c r="Y92" s="233">
        <f t="shared" si="28"/>
        <v>0</v>
      </c>
      <c r="Z92" s="233">
        <f t="shared" si="28"/>
        <v>0</v>
      </c>
      <c r="AA92" s="233">
        <f t="shared" si="28"/>
        <v>0</v>
      </c>
      <c r="AB92" s="233">
        <f t="shared" si="28"/>
        <v>0</v>
      </c>
      <c r="AC92" s="233">
        <f t="shared" si="28"/>
        <v>0</v>
      </c>
      <c r="AD92" s="233">
        <f t="shared" si="28"/>
        <v>0</v>
      </c>
      <c r="AE92" s="233">
        <f t="shared" si="28"/>
        <v>0</v>
      </c>
      <c r="AF92" s="233">
        <f t="shared" si="28"/>
        <v>0</v>
      </c>
      <c r="AG92" s="233">
        <f t="shared" si="28"/>
        <v>0</v>
      </c>
      <c r="AH92" s="233">
        <f t="shared" si="28"/>
        <v>0</v>
      </c>
      <c r="AI92" s="233">
        <f t="shared" si="28"/>
        <v>0</v>
      </c>
      <c r="AJ92" s="233">
        <f t="shared" si="28"/>
        <v>0</v>
      </c>
      <c r="AK92" s="233">
        <f t="shared" si="28"/>
        <v>0</v>
      </c>
      <c r="AL92" s="233">
        <f t="shared" si="28"/>
        <v>0</v>
      </c>
      <c r="AM92" s="233">
        <f t="shared" si="28"/>
        <v>0</v>
      </c>
      <c r="AN92" s="233">
        <f t="shared" si="28"/>
        <v>0</v>
      </c>
      <c r="AO92" s="233">
        <f t="shared" si="28"/>
        <v>0</v>
      </c>
      <c r="AP92" s="233">
        <f t="shared" si="28"/>
        <v>0</v>
      </c>
      <c r="AQ92" s="233">
        <f t="shared" si="28"/>
        <v>0</v>
      </c>
      <c r="AR92" s="233">
        <f t="shared" si="28"/>
        <v>0</v>
      </c>
      <c r="AS92" s="233">
        <f t="shared" si="28"/>
        <v>0</v>
      </c>
      <c r="AT92" s="233">
        <f t="shared" si="28"/>
        <v>0</v>
      </c>
      <c r="AU92" s="233">
        <f t="shared" si="28"/>
        <v>0</v>
      </c>
      <c r="AV92" s="233">
        <f t="shared" si="28"/>
        <v>0</v>
      </c>
      <c r="AW92" s="233">
        <f t="shared" si="28"/>
        <v>0</v>
      </c>
      <c r="AX92" s="233">
        <f t="shared" si="28"/>
        <v>0</v>
      </c>
      <c r="AY92" s="233">
        <f t="shared" si="28"/>
        <v>0</v>
      </c>
      <c r="AZ92" s="233">
        <f t="shared" si="28"/>
        <v>0</v>
      </c>
    </row>
    <row r="93" spans="1:52" s="154" customFormat="1" ht="15" thickBot="1" x14ac:dyDescent="0.3">
      <c r="A93" s="235" t="s">
        <v>481</v>
      </c>
      <c r="B93" s="236">
        <f>IF(AND(B90&gt;0,A90&lt;0),(B76-(B90/(B90-A90))),0)</f>
        <v>0</v>
      </c>
      <c r="C93" s="236">
        <f t="shared" ref="C93:AZ93" si="29">IF(AND(C90&gt;0,B90&lt;0),(C76-(C90/(C90-B90))),0)</f>
        <v>0</v>
      </c>
      <c r="D93" s="236">
        <f t="shared" si="29"/>
        <v>0</v>
      </c>
      <c r="E93" s="236">
        <f t="shared" si="29"/>
        <v>0</v>
      </c>
      <c r="F93" s="236">
        <f t="shared" si="29"/>
        <v>0</v>
      </c>
      <c r="G93" s="236">
        <f t="shared" si="29"/>
        <v>0</v>
      </c>
      <c r="H93" s="236">
        <f t="shared" si="29"/>
        <v>0</v>
      </c>
      <c r="I93" s="236">
        <f t="shared" si="29"/>
        <v>0</v>
      </c>
      <c r="J93" s="236">
        <f t="shared" si="29"/>
        <v>0</v>
      </c>
      <c r="K93" s="236">
        <f t="shared" si="29"/>
        <v>8.369123501393668</v>
      </c>
      <c r="L93" s="236">
        <f t="shared" si="29"/>
        <v>0</v>
      </c>
      <c r="M93" s="237">
        <f t="shared" si="29"/>
        <v>0</v>
      </c>
      <c r="N93" s="236">
        <f t="shared" si="29"/>
        <v>0</v>
      </c>
      <c r="O93" s="236">
        <f t="shared" si="29"/>
        <v>0</v>
      </c>
      <c r="P93" s="236">
        <f t="shared" si="29"/>
        <v>0</v>
      </c>
      <c r="Q93" s="236">
        <f t="shared" si="29"/>
        <v>0</v>
      </c>
      <c r="R93" s="236">
        <f t="shared" si="29"/>
        <v>0</v>
      </c>
      <c r="S93" s="236">
        <f t="shared" si="29"/>
        <v>0</v>
      </c>
      <c r="T93" s="236">
        <f t="shared" si="29"/>
        <v>0</v>
      </c>
      <c r="U93" s="236">
        <f t="shared" si="29"/>
        <v>0</v>
      </c>
      <c r="V93" s="236">
        <f t="shared" si="29"/>
        <v>0</v>
      </c>
      <c r="W93" s="236">
        <f t="shared" si="29"/>
        <v>0</v>
      </c>
      <c r="X93" s="236">
        <f t="shared" si="29"/>
        <v>0</v>
      </c>
      <c r="Y93" s="236">
        <f t="shared" si="29"/>
        <v>0</v>
      </c>
      <c r="Z93" s="236">
        <f t="shared" si="29"/>
        <v>0</v>
      </c>
      <c r="AA93" s="236">
        <f t="shared" si="29"/>
        <v>0</v>
      </c>
      <c r="AB93" s="236">
        <f t="shared" si="29"/>
        <v>0</v>
      </c>
      <c r="AC93" s="236">
        <f t="shared" si="29"/>
        <v>0</v>
      </c>
      <c r="AD93" s="236">
        <f t="shared" si="29"/>
        <v>0</v>
      </c>
      <c r="AE93" s="236">
        <f t="shared" si="29"/>
        <v>0</v>
      </c>
      <c r="AF93" s="236">
        <f t="shared" si="29"/>
        <v>0</v>
      </c>
      <c r="AG93" s="236">
        <f t="shared" si="29"/>
        <v>0</v>
      </c>
      <c r="AH93" s="236">
        <f t="shared" si="29"/>
        <v>0</v>
      </c>
      <c r="AI93" s="236">
        <f t="shared" si="29"/>
        <v>0</v>
      </c>
      <c r="AJ93" s="236">
        <f t="shared" si="29"/>
        <v>0</v>
      </c>
      <c r="AK93" s="236">
        <f t="shared" si="29"/>
        <v>0</v>
      </c>
      <c r="AL93" s="236">
        <f t="shared" si="29"/>
        <v>0</v>
      </c>
      <c r="AM93" s="236">
        <f t="shared" si="29"/>
        <v>0</v>
      </c>
      <c r="AN93" s="236">
        <f t="shared" si="29"/>
        <v>0</v>
      </c>
      <c r="AO93" s="236">
        <f t="shared" si="29"/>
        <v>0</v>
      </c>
      <c r="AP93" s="236">
        <f t="shared" si="29"/>
        <v>0</v>
      </c>
      <c r="AQ93" s="236">
        <f t="shared" si="29"/>
        <v>0</v>
      </c>
      <c r="AR93" s="236">
        <f t="shared" si="29"/>
        <v>0</v>
      </c>
      <c r="AS93" s="236">
        <f t="shared" si="29"/>
        <v>0</v>
      </c>
      <c r="AT93" s="236">
        <f t="shared" si="29"/>
        <v>0</v>
      </c>
      <c r="AU93" s="236">
        <f t="shared" si="29"/>
        <v>0</v>
      </c>
      <c r="AV93" s="236">
        <f t="shared" si="29"/>
        <v>0</v>
      </c>
      <c r="AW93" s="236">
        <f t="shared" si="29"/>
        <v>0</v>
      </c>
      <c r="AX93" s="236">
        <f t="shared" si="29"/>
        <v>0</v>
      </c>
      <c r="AY93" s="236">
        <f t="shared" si="29"/>
        <v>0</v>
      </c>
      <c r="AZ93" s="236">
        <f t="shared" si="29"/>
        <v>0</v>
      </c>
    </row>
    <row r="94" spans="1:52" x14ac:dyDescent="0.25">
      <c r="C94" s="238"/>
      <c r="D94" s="238"/>
      <c r="E94" s="238"/>
      <c r="F94" s="238"/>
      <c r="G94" s="238"/>
      <c r="H94" s="238"/>
      <c r="I94" s="238"/>
      <c r="J94" s="238"/>
    </row>
    <row r="95" spans="1:52" ht="64.5" customHeight="1" x14ac:dyDescent="0.25">
      <c r="A95" s="452"/>
      <c r="B95" s="452"/>
      <c r="C95" s="452"/>
      <c r="D95" s="452"/>
      <c r="E95" s="452"/>
      <c r="F95" s="452"/>
      <c r="G95" s="452"/>
      <c r="H95" s="452"/>
      <c r="I95" s="452"/>
      <c r="J95" s="452"/>
      <c r="K95" s="452"/>
    </row>
    <row r="97" spans="2:13" x14ac:dyDescent="0.25">
      <c r="C97" s="238"/>
    </row>
    <row r="100" spans="2:13" ht="27.75" x14ac:dyDescent="0.25">
      <c r="B100" s="153"/>
      <c r="M100" s="153"/>
    </row>
    <row r="101" spans="2:13" ht="27.75" x14ac:dyDescent="0.25">
      <c r="B101" s="153"/>
      <c r="M101" s="239"/>
    </row>
  </sheetData>
  <mergeCells count="21">
    <mergeCell ref="D28:E28"/>
    <mergeCell ref="A95:K95"/>
    <mergeCell ref="A6:E6"/>
    <mergeCell ref="A8:E8"/>
    <mergeCell ref="A10:E10"/>
    <mergeCell ref="A11:E11"/>
    <mergeCell ref="A13:E13"/>
    <mergeCell ref="A14:E14"/>
    <mergeCell ref="A16:E16"/>
    <mergeCell ref="A17:E17"/>
    <mergeCell ref="D27:E27"/>
    <mergeCell ref="U16:X16"/>
    <mergeCell ref="U17:W17"/>
    <mergeCell ref="D25:E25"/>
    <mergeCell ref="D26:E26"/>
    <mergeCell ref="A19:E19"/>
    <mergeCell ref="U5:Y5"/>
    <mergeCell ref="U9:Y9"/>
    <mergeCell ref="U10:Y10"/>
    <mergeCell ref="V12:X12"/>
    <mergeCell ref="V15:X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C26" sqref="C26:D54"/>
    </sheetView>
  </sheetViews>
  <sheetFormatPr defaultRowHeight="15.75" x14ac:dyDescent="0.25"/>
  <cols>
    <col min="1" max="1" width="9.140625" style="55"/>
    <col min="2" max="2" width="77" style="55" customWidth="1"/>
    <col min="3" max="3" width="17.42578125" style="55" customWidth="1"/>
    <col min="4" max="4" width="15.42578125" style="55" customWidth="1"/>
    <col min="5" max="5" width="0" style="55" hidden="1" customWidth="1"/>
    <col min="6" max="6" width="9" style="55" hidden="1" customWidth="1"/>
    <col min="7" max="7" width="17.71093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142" t="s">
        <v>67</v>
      </c>
    </row>
    <row r="2" spans="1:44" ht="18.75" x14ac:dyDescent="0.3">
      <c r="L2" s="143" t="s">
        <v>8</v>
      </c>
    </row>
    <row r="3" spans="1:44" ht="18.75" x14ac:dyDescent="0.3">
      <c r="L3" s="143" t="s">
        <v>66</v>
      </c>
    </row>
    <row r="4" spans="1:44" ht="18.75" x14ac:dyDescent="0.3">
      <c r="K4" s="143"/>
    </row>
    <row r="5" spans="1:44" x14ac:dyDescent="0.25">
      <c r="A5" s="383" t="str">
        <f>'1. паспорт местоположение'!A5:C5</f>
        <v>Год раскрытия информации: 2023 год</v>
      </c>
      <c r="B5" s="383"/>
      <c r="C5" s="383"/>
      <c r="D5" s="383"/>
      <c r="E5" s="383"/>
      <c r="F5" s="383"/>
      <c r="G5" s="383"/>
      <c r="H5" s="383"/>
      <c r="I5" s="383"/>
      <c r="J5" s="383"/>
      <c r="K5" s="383"/>
      <c r="L5" s="38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3"/>
    </row>
    <row r="7" spans="1:44" ht="18.75" x14ac:dyDescent="0.25">
      <c r="A7" s="387" t="s">
        <v>7</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468" t="str">
        <f>'1. паспорт местоположение'!A9:C9</f>
        <v>АО "Россети Тюмень"</v>
      </c>
      <c r="B9" s="468"/>
      <c r="C9" s="468"/>
      <c r="D9" s="468"/>
      <c r="E9" s="468"/>
      <c r="F9" s="468"/>
      <c r="G9" s="468"/>
      <c r="H9" s="468"/>
      <c r="I9" s="468"/>
      <c r="J9" s="468"/>
      <c r="K9" s="468"/>
      <c r="L9" s="468"/>
    </row>
    <row r="10" spans="1:44" x14ac:dyDescent="0.25">
      <c r="A10" s="384" t="s">
        <v>6</v>
      </c>
      <c r="B10" s="384"/>
      <c r="C10" s="384"/>
      <c r="D10" s="384"/>
      <c r="E10" s="384"/>
      <c r="F10" s="384"/>
      <c r="G10" s="384"/>
      <c r="H10" s="384"/>
      <c r="I10" s="384"/>
      <c r="J10" s="384"/>
      <c r="K10" s="384"/>
      <c r="L10" s="384"/>
    </row>
    <row r="11" spans="1:44" ht="18.75" x14ac:dyDescent="0.25">
      <c r="A11" s="387"/>
      <c r="B11" s="387"/>
      <c r="C11" s="387"/>
      <c r="D11" s="387"/>
      <c r="E11" s="387"/>
      <c r="F11" s="387"/>
      <c r="G11" s="387"/>
      <c r="H11" s="387"/>
      <c r="I11" s="387"/>
      <c r="J11" s="387"/>
      <c r="K11" s="387"/>
      <c r="L11" s="387"/>
    </row>
    <row r="12" spans="1:44" x14ac:dyDescent="0.25">
      <c r="A12" s="468" t="str">
        <f>'1. паспорт местоположение'!A12:C12</f>
        <v>I_NS1200.PS.0038</v>
      </c>
      <c r="B12" s="468"/>
      <c r="C12" s="468"/>
      <c r="D12" s="468"/>
      <c r="E12" s="468"/>
      <c r="F12" s="468"/>
      <c r="G12" s="468"/>
      <c r="H12" s="468"/>
      <c r="I12" s="468"/>
      <c r="J12" s="468"/>
      <c r="K12" s="468"/>
      <c r="L12" s="468"/>
    </row>
    <row r="13" spans="1:44" x14ac:dyDescent="0.25">
      <c r="A13" s="384" t="s">
        <v>5</v>
      </c>
      <c r="B13" s="384"/>
      <c r="C13" s="384"/>
      <c r="D13" s="384"/>
      <c r="E13" s="384"/>
      <c r="F13" s="384"/>
      <c r="G13" s="384"/>
      <c r="H13" s="384"/>
      <c r="I13" s="384"/>
      <c r="J13" s="384"/>
      <c r="K13" s="384"/>
      <c r="L13" s="384"/>
    </row>
    <row r="14" spans="1:44" ht="18.75" x14ac:dyDescent="0.25">
      <c r="A14" s="397"/>
      <c r="B14" s="397"/>
      <c r="C14" s="397"/>
      <c r="D14" s="397"/>
      <c r="E14" s="397"/>
      <c r="F14" s="397"/>
      <c r="G14" s="397"/>
      <c r="H14" s="397"/>
      <c r="I14" s="397"/>
      <c r="J14" s="397"/>
      <c r="K14" s="397"/>
      <c r="L14" s="397"/>
    </row>
    <row r="15" spans="1:44" ht="33" customHeight="1" x14ac:dyDescent="0.25">
      <c r="A15" s="389"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89"/>
      <c r="C15" s="389"/>
      <c r="D15" s="389"/>
      <c r="E15" s="389"/>
      <c r="F15" s="389"/>
      <c r="G15" s="389"/>
      <c r="H15" s="389"/>
      <c r="I15" s="389"/>
      <c r="J15" s="389"/>
      <c r="K15" s="389"/>
      <c r="L15" s="389"/>
    </row>
    <row r="16" spans="1:44" x14ac:dyDescent="0.25">
      <c r="A16" s="384" t="s">
        <v>4</v>
      </c>
      <c r="B16" s="384"/>
      <c r="C16" s="384"/>
      <c r="D16" s="384"/>
      <c r="E16" s="384"/>
      <c r="F16" s="384"/>
      <c r="G16" s="384"/>
      <c r="H16" s="384"/>
      <c r="I16" s="384"/>
      <c r="J16" s="384"/>
      <c r="K16" s="384"/>
      <c r="L16" s="384"/>
    </row>
    <row r="17" spans="1:12" ht="15.75" customHeight="1" x14ac:dyDescent="0.25">
      <c r="L17" s="255"/>
    </row>
    <row r="18" spans="1:12" x14ac:dyDescent="0.25">
      <c r="K18" s="37"/>
    </row>
    <row r="19" spans="1:12" ht="15.75" customHeight="1" x14ac:dyDescent="0.25">
      <c r="A19" s="467" t="s">
        <v>417</v>
      </c>
      <c r="B19" s="467"/>
      <c r="C19" s="467"/>
      <c r="D19" s="467"/>
      <c r="E19" s="467"/>
      <c r="F19" s="467"/>
      <c r="G19" s="467"/>
      <c r="H19" s="467"/>
      <c r="I19" s="467"/>
      <c r="J19" s="467"/>
      <c r="K19" s="467"/>
      <c r="L19" s="467"/>
    </row>
    <row r="20" spans="1:12" x14ac:dyDescent="0.25">
      <c r="A20" s="257"/>
      <c r="B20" s="257"/>
      <c r="C20" s="56"/>
      <c r="D20" s="56"/>
      <c r="E20" s="56"/>
      <c r="F20" s="56"/>
      <c r="G20" s="56"/>
      <c r="H20" s="56"/>
      <c r="I20" s="56"/>
      <c r="J20" s="56"/>
      <c r="K20" s="56"/>
      <c r="L20" s="56"/>
    </row>
    <row r="21" spans="1:12" ht="28.5" customHeight="1" x14ac:dyDescent="0.25">
      <c r="A21" s="457" t="s">
        <v>218</v>
      </c>
      <c r="B21" s="457" t="s">
        <v>217</v>
      </c>
      <c r="C21" s="463" t="s">
        <v>352</v>
      </c>
      <c r="D21" s="463"/>
      <c r="E21" s="463"/>
      <c r="F21" s="463"/>
      <c r="G21" s="463"/>
      <c r="H21" s="463"/>
      <c r="I21" s="458" t="s">
        <v>216</v>
      </c>
      <c r="J21" s="460" t="s">
        <v>354</v>
      </c>
      <c r="K21" s="457" t="s">
        <v>215</v>
      </c>
      <c r="L21" s="459" t="s">
        <v>353</v>
      </c>
    </row>
    <row r="22" spans="1:12" ht="58.5" customHeight="1" x14ac:dyDescent="0.25">
      <c r="A22" s="457"/>
      <c r="B22" s="457"/>
      <c r="C22" s="464" t="s">
        <v>0</v>
      </c>
      <c r="D22" s="464"/>
      <c r="E22" s="110"/>
      <c r="F22" s="111"/>
      <c r="G22" s="465" t="s">
        <v>763</v>
      </c>
      <c r="H22" s="466"/>
      <c r="I22" s="458"/>
      <c r="J22" s="461"/>
      <c r="K22" s="457"/>
      <c r="L22" s="459"/>
    </row>
    <row r="23" spans="1:12" ht="47.25" x14ac:dyDescent="0.25">
      <c r="A23" s="457"/>
      <c r="B23" s="457"/>
      <c r="C23" s="65" t="s">
        <v>214</v>
      </c>
      <c r="D23" s="65" t="s">
        <v>213</v>
      </c>
      <c r="E23" s="65" t="s">
        <v>214</v>
      </c>
      <c r="F23" s="65" t="s">
        <v>213</v>
      </c>
      <c r="G23" s="65" t="s">
        <v>214</v>
      </c>
      <c r="H23" s="65" t="s">
        <v>213</v>
      </c>
      <c r="I23" s="458"/>
      <c r="J23" s="462"/>
      <c r="K23" s="457"/>
      <c r="L23" s="459"/>
    </row>
    <row r="24" spans="1:12" x14ac:dyDescent="0.25">
      <c r="A24" s="256">
        <v>1</v>
      </c>
      <c r="B24" s="256">
        <v>2</v>
      </c>
      <c r="C24" s="65">
        <v>3</v>
      </c>
      <c r="D24" s="65">
        <v>4</v>
      </c>
      <c r="E24" s="65">
        <v>5</v>
      </c>
      <c r="F24" s="65">
        <v>6</v>
      </c>
      <c r="G24" s="65">
        <v>7</v>
      </c>
      <c r="H24" s="65">
        <v>8</v>
      </c>
      <c r="I24" s="65">
        <v>9</v>
      </c>
      <c r="J24" s="65">
        <v>10</v>
      </c>
      <c r="K24" s="65">
        <v>11</v>
      </c>
      <c r="L24" s="65">
        <v>12</v>
      </c>
    </row>
    <row r="25" spans="1:12" ht="18" customHeight="1" x14ac:dyDescent="0.25">
      <c r="A25" s="65">
        <v>1</v>
      </c>
      <c r="B25" s="144" t="s">
        <v>212</v>
      </c>
      <c r="C25" s="145"/>
      <c r="D25" s="145"/>
      <c r="E25" s="64"/>
      <c r="F25" s="64"/>
      <c r="G25" s="145"/>
      <c r="H25" s="145"/>
      <c r="I25" s="64"/>
      <c r="J25" s="64"/>
      <c r="K25" s="60"/>
      <c r="L25" s="68"/>
    </row>
    <row r="26" spans="1:12" ht="18" customHeight="1" x14ac:dyDescent="0.25">
      <c r="A26" s="65" t="s">
        <v>211</v>
      </c>
      <c r="B26" s="146" t="s">
        <v>359</v>
      </c>
      <c r="C26" s="140">
        <v>43160</v>
      </c>
      <c r="D26" s="140">
        <v>43220</v>
      </c>
      <c r="E26" s="64"/>
      <c r="F26" s="64"/>
      <c r="G26" s="140">
        <v>43160</v>
      </c>
      <c r="H26" s="140">
        <v>43220</v>
      </c>
      <c r="I26" s="258">
        <v>1</v>
      </c>
      <c r="J26" s="258">
        <v>1</v>
      </c>
      <c r="K26" s="60"/>
      <c r="L26" s="60"/>
    </row>
    <row r="27" spans="1:12" s="57" customFormat="1" ht="18" customHeight="1" x14ac:dyDescent="0.25">
      <c r="A27" s="65" t="s">
        <v>210</v>
      </c>
      <c r="B27" s="146" t="s">
        <v>361</v>
      </c>
      <c r="C27" s="240">
        <v>43160</v>
      </c>
      <c r="D27" s="241">
        <v>43220</v>
      </c>
      <c r="E27" s="64"/>
      <c r="F27" s="64"/>
      <c r="G27" s="240">
        <v>43160</v>
      </c>
      <c r="H27" s="241">
        <v>43220</v>
      </c>
      <c r="I27" s="258">
        <v>1</v>
      </c>
      <c r="J27" s="258">
        <v>1</v>
      </c>
      <c r="K27" s="60"/>
      <c r="L27" s="60"/>
    </row>
    <row r="28" spans="1:12" s="57" customFormat="1" ht="33.75" customHeight="1" x14ac:dyDescent="0.25">
      <c r="A28" s="65" t="s">
        <v>360</v>
      </c>
      <c r="B28" s="146" t="s">
        <v>365</v>
      </c>
      <c r="C28" s="140">
        <v>43490</v>
      </c>
      <c r="D28" s="241">
        <v>43666</v>
      </c>
      <c r="E28" s="64"/>
      <c r="F28" s="64"/>
      <c r="G28" s="140">
        <v>43490</v>
      </c>
      <c r="H28" s="241">
        <v>43666</v>
      </c>
      <c r="I28" s="258">
        <v>1</v>
      </c>
      <c r="J28" s="258">
        <v>1</v>
      </c>
      <c r="K28" s="60"/>
      <c r="L28" s="60"/>
    </row>
    <row r="29" spans="1:12" s="57" customFormat="1" ht="17.25" customHeight="1" x14ac:dyDescent="0.25">
      <c r="A29" s="65" t="s">
        <v>209</v>
      </c>
      <c r="B29" s="146" t="s">
        <v>364</v>
      </c>
      <c r="C29" s="140">
        <v>43595</v>
      </c>
      <c r="D29" s="240">
        <v>43690</v>
      </c>
      <c r="E29" s="64"/>
      <c r="F29" s="64"/>
      <c r="G29" s="140">
        <v>43595</v>
      </c>
      <c r="H29" s="240">
        <v>43690</v>
      </c>
      <c r="I29" s="258">
        <v>1</v>
      </c>
      <c r="J29" s="258">
        <v>1</v>
      </c>
      <c r="K29" s="60"/>
      <c r="L29" s="60"/>
    </row>
    <row r="30" spans="1:12" s="57" customFormat="1" ht="17.25" customHeight="1" x14ac:dyDescent="0.25">
      <c r="A30" s="65" t="s">
        <v>208</v>
      </c>
      <c r="B30" s="146" t="s">
        <v>366</v>
      </c>
      <c r="C30" s="240">
        <v>43855</v>
      </c>
      <c r="D30" s="241">
        <v>43876</v>
      </c>
      <c r="E30" s="64"/>
      <c r="F30" s="64"/>
      <c r="G30" s="240">
        <v>43855</v>
      </c>
      <c r="H30" s="241">
        <v>43876</v>
      </c>
      <c r="I30" s="145"/>
      <c r="J30" s="145"/>
      <c r="K30" s="60"/>
      <c r="L30" s="60"/>
    </row>
    <row r="31" spans="1:12" s="57" customFormat="1" ht="17.25" customHeight="1" x14ac:dyDescent="0.25">
      <c r="A31" s="65" t="s">
        <v>207</v>
      </c>
      <c r="B31" s="147" t="s">
        <v>362</v>
      </c>
      <c r="C31" s="242">
        <v>43347</v>
      </c>
      <c r="D31" s="242">
        <v>43354</v>
      </c>
      <c r="E31" s="64"/>
      <c r="F31" s="64"/>
      <c r="G31" s="242">
        <v>43347</v>
      </c>
      <c r="H31" s="242">
        <v>43354</v>
      </c>
      <c r="I31" s="258">
        <v>1</v>
      </c>
      <c r="J31" s="258">
        <v>1</v>
      </c>
      <c r="K31" s="60"/>
      <c r="L31" s="60"/>
    </row>
    <row r="32" spans="1:12" s="57" customFormat="1" ht="17.25" customHeight="1" x14ac:dyDescent="0.25">
      <c r="A32" s="65" t="s">
        <v>205</v>
      </c>
      <c r="B32" s="147" t="s">
        <v>367</v>
      </c>
      <c r="C32" s="242">
        <v>43846</v>
      </c>
      <c r="D32" s="242">
        <v>43876</v>
      </c>
      <c r="E32" s="64"/>
      <c r="F32" s="64"/>
      <c r="G32" s="242">
        <v>43846</v>
      </c>
      <c r="H32" s="242">
        <v>43876</v>
      </c>
      <c r="I32" s="258">
        <v>1</v>
      </c>
      <c r="J32" s="258">
        <v>1</v>
      </c>
      <c r="K32" s="60"/>
      <c r="L32" s="60"/>
    </row>
    <row r="33" spans="1:12" s="57" customFormat="1" ht="17.25" customHeight="1" x14ac:dyDescent="0.25">
      <c r="A33" s="65" t="s">
        <v>378</v>
      </c>
      <c r="B33" s="147" t="s">
        <v>296</v>
      </c>
      <c r="C33" s="240">
        <v>43876</v>
      </c>
      <c r="D33" s="241">
        <v>43936</v>
      </c>
      <c r="E33" s="64"/>
      <c r="F33" s="64"/>
      <c r="G33" s="240">
        <v>43876</v>
      </c>
      <c r="H33" s="241">
        <v>43936</v>
      </c>
      <c r="I33" s="258">
        <v>1</v>
      </c>
      <c r="J33" s="258">
        <v>1</v>
      </c>
      <c r="K33" s="60"/>
      <c r="L33" s="60"/>
    </row>
    <row r="34" spans="1:12" s="57" customFormat="1" ht="33" customHeight="1" x14ac:dyDescent="0.25">
      <c r="A34" s="65" t="s">
        <v>379</v>
      </c>
      <c r="B34" s="147" t="s">
        <v>371</v>
      </c>
      <c r="C34" s="240" t="s">
        <v>485</v>
      </c>
      <c r="D34" s="241"/>
      <c r="E34" s="63"/>
      <c r="F34" s="63"/>
      <c r="G34" s="240" t="s">
        <v>485</v>
      </c>
      <c r="H34" s="241"/>
      <c r="I34" s="63"/>
      <c r="J34" s="63"/>
      <c r="K34" s="63"/>
      <c r="L34" s="60"/>
    </row>
    <row r="35" spans="1:12" s="57" customFormat="1" ht="18.75" customHeight="1" x14ac:dyDescent="0.25">
      <c r="A35" s="65" t="s">
        <v>380</v>
      </c>
      <c r="B35" s="147" t="s">
        <v>206</v>
      </c>
      <c r="C35" s="240">
        <v>43966</v>
      </c>
      <c r="D35" s="241">
        <v>43996</v>
      </c>
      <c r="E35" s="63"/>
      <c r="F35" s="63"/>
      <c r="G35" s="240">
        <v>43966</v>
      </c>
      <c r="H35" s="241">
        <v>43996</v>
      </c>
      <c r="I35" s="258">
        <v>1</v>
      </c>
      <c r="J35" s="258">
        <v>1</v>
      </c>
      <c r="K35" s="63"/>
      <c r="L35" s="60"/>
    </row>
    <row r="36" spans="1:12" ht="18.75" customHeight="1" x14ac:dyDescent="0.25">
      <c r="A36" s="65" t="s">
        <v>381</v>
      </c>
      <c r="B36" s="147" t="s">
        <v>363</v>
      </c>
      <c r="C36" s="240">
        <v>44109</v>
      </c>
      <c r="D36" s="240">
        <v>44116</v>
      </c>
      <c r="E36" s="62"/>
      <c r="F36" s="61"/>
      <c r="G36" s="240">
        <v>44109</v>
      </c>
      <c r="H36" s="240">
        <v>44116</v>
      </c>
      <c r="I36" s="258">
        <v>1</v>
      </c>
      <c r="J36" s="258">
        <v>1</v>
      </c>
      <c r="K36" s="60"/>
      <c r="L36" s="60"/>
    </row>
    <row r="37" spans="1:12" ht="18.75" customHeight="1" x14ac:dyDescent="0.25">
      <c r="A37" s="65" t="s">
        <v>382</v>
      </c>
      <c r="B37" s="147" t="s">
        <v>204</v>
      </c>
      <c r="C37" s="242">
        <v>43811</v>
      </c>
      <c r="D37" s="242">
        <v>43966</v>
      </c>
      <c r="E37" s="62"/>
      <c r="F37" s="61"/>
      <c r="G37" s="242">
        <v>43811</v>
      </c>
      <c r="H37" s="242">
        <v>43966</v>
      </c>
      <c r="I37" s="258">
        <v>1</v>
      </c>
      <c r="J37" s="258">
        <v>1</v>
      </c>
      <c r="K37" s="60"/>
      <c r="L37" s="60"/>
    </row>
    <row r="38" spans="1:12" x14ac:dyDescent="0.25">
      <c r="A38" s="65" t="s">
        <v>728</v>
      </c>
      <c r="B38" s="144" t="s">
        <v>203</v>
      </c>
      <c r="C38" s="240"/>
      <c r="D38" s="243"/>
      <c r="E38" s="60"/>
      <c r="F38" s="60"/>
      <c r="G38" s="240"/>
      <c r="H38" s="243"/>
      <c r="I38" s="60"/>
      <c r="J38" s="60"/>
      <c r="K38" s="60"/>
      <c r="L38" s="60"/>
    </row>
    <row r="39" spans="1:12" ht="33" customHeight="1" x14ac:dyDescent="0.25">
      <c r="A39" s="65">
        <v>2</v>
      </c>
      <c r="B39" s="147" t="s">
        <v>368</v>
      </c>
      <c r="C39" s="240">
        <v>43831</v>
      </c>
      <c r="D39" s="241">
        <f>C39+10</f>
        <v>43841</v>
      </c>
      <c r="E39" s="60"/>
      <c r="F39" s="60"/>
      <c r="G39" s="240">
        <v>43831</v>
      </c>
      <c r="H39" s="241">
        <f>G39+10</f>
        <v>43841</v>
      </c>
      <c r="I39" s="258">
        <v>1</v>
      </c>
      <c r="J39" s="258">
        <v>1</v>
      </c>
      <c r="K39" s="60"/>
      <c r="L39" s="60"/>
    </row>
    <row r="40" spans="1:12" ht="16.5" customHeight="1" x14ac:dyDescent="0.25">
      <c r="A40" s="65" t="s">
        <v>202</v>
      </c>
      <c r="B40" s="147" t="s">
        <v>370</v>
      </c>
      <c r="C40" s="240">
        <v>43862</v>
      </c>
      <c r="D40" s="241">
        <v>44042</v>
      </c>
      <c r="E40" s="60"/>
      <c r="F40" s="60"/>
      <c r="G40" s="240">
        <v>43862</v>
      </c>
      <c r="H40" s="241">
        <v>44042</v>
      </c>
      <c r="I40" s="258">
        <v>1</v>
      </c>
      <c r="J40" s="258">
        <v>1</v>
      </c>
      <c r="K40" s="60"/>
      <c r="L40" s="60"/>
    </row>
    <row r="41" spans="1:12" ht="18" customHeight="1" x14ac:dyDescent="0.25">
      <c r="A41" s="65" t="s">
        <v>201</v>
      </c>
      <c r="B41" s="144" t="s">
        <v>448</v>
      </c>
      <c r="C41" s="240"/>
      <c r="D41" s="243"/>
      <c r="E41" s="60"/>
      <c r="F41" s="60"/>
      <c r="G41" s="240"/>
      <c r="H41" s="243"/>
      <c r="I41" s="258">
        <v>1</v>
      </c>
      <c r="J41" s="258">
        <v>1</v>
      </c>
      <c r="K41" s="60"/>
      <c r="L41" s="60"/>
    </row>
    <row r="42" spans="1:12" ht="18" customHeight="1" x14ac:dyDescent="0.25">
      <c r="A42" s="65">
        <v>3</v>
      </c>
      <c r="B42" s="147" t="s">
        <v>369</v>
      </c>
      <c r="C42" s="240">
        <f>D39</f>
        <v>43841</v>
      </c>
      <c r="D42" s="241">
        <v>44104</v>
      </c>
      <c r="E42" s="60"/>
      <c r="F42" s="60"/>
      <c r="G42" s="240">
        <f>H39</f>
        <v>43841</v>
      </c>
      <c r="H42" s="241">
        <v>44104</v>
      </c>
      <c r="I42" s="258">
        <v>1</v>
      </c>
      <c r="J42" s="258">
        <v>1</v>
      </c>
      <c r="K42" s="60"/>
      <c r="L42" s="60"/>
    </row>
    <row r="43" spans="1:12" ht="18" customHeight="1" x14ac:dyDescent="0.25">
      <c r="A43" s="65" t="s">
        <v>200</v>
      </c>
      <c r="B43" s="147" t="s">
        <v>198</v>
      </c>
      <c r="C43" s="240">
        <f>D39</f>
        <v>43841</v>
      </c>
      <c r="D43" s="241">
        <f>C43+220</f>
        <v>44061</v>
      </c>
      <c r="E43" s="60"/>
      <c r="F43" s="60"/>
      <c r="G43" s="240">
        <f>H39</f>
        <v>43841</v>
      </c>
      <c r="H43" s="241">
        <f>G43+220</f>
        <v>44061</v>
      </c>
      <c r="I43" s="258">
        <v>1</v>
      </c>
      <c r="J43" s="258">
        <v>1</v>
      </c>
      <c r="K43" s="60"/>
      <c r="L43" s="60"/>
    </row>
    <row r="44" spans="1:12" ht="18" customHeight="1" x14ac:dyDescent="0.25">
      <c r="A44" s="65" t="s">
        <v>199</v>
      </c>
      <c r="B44" s="147" t="s">
        <v>196</v>
      </c>
      <c r="C44" s="240">
        <f>D43</f>
        <v>44061</v>
      </c>
      <c r="D44" s="241">
        <f>C44+45</f>
        <v>44106</v>
      </c>
      <c r="E44" s="60"/>
      <c r="F44" s="60"/>
      <c r="G44" s="240">
        <f>H43</f>
        <v>44061</v>
      </c>
      <c r="H44" s="241">
        <f>G44+45</f>
        <v>44106</v>
      </c>
      <c r="I44" s="258">
        <v>1</v>
      </c>
      <c r="J44" s="258">
        <v>1</v>
      </c>
      <c r="K44" s="60"/>
      <c r="L44" s="60"/>
    </row>
    <row r="45" spans="1:12" ht="33.75" customHeight="1" x14ac:dyDescent="0.25">
      <c r="A45" s="65" t="s">
        <v>197</v>
      </c>
      <c r="B45" s="147" t="s">
        <v>374</v>
      </c>
      <c r="C45" s="240">
        <f>D44</f>
        <v>44106</v>
      </c>
      <c r="D45" s="240">
        <f>C45+10</f>
        <v>44116</v>
      </c>
      <c r="E45" s="60"/>
      <c r="F45" s="60"/>
      <c r="G45" s="240">
        <f>H44</f>
        <v>44106</v>
      </c>
      <c r="H45" s="240">
        <f>G45+10</f>
        <v>44116</v>
      </c>
      <c r="I45" s="258">
        <v>1</v>
      </c>
      <c r="J45" s="258">
        <v>1</v>
      </c>
      <c r="K45" s="60"/>
      <c r="L45" s="60"/>
    </row>
    <row r="46" spans="1:12" ht="68.25" customHeight="1" x14ac:dyDescent="0.25">
      <c r="A46" s="65" t="s">
        <v>195</v>
      </c>
      <c r="B46" s="147" t="s">
        <v>372</v>
      </c>
      <c r="C46" s="240" t="s">
        <v>485</v>
      </c>
      <c r="D46" s="241"/>
      <c r="E46" s="60"/>
      <c r="F46" s="60"/>
      <c r="G46" s="240" t="s">
        <v>485</v>
      </c>
      <c r="H46" s="241"/>
      <c r="I46" s="60"/>
      <c r="J46" s="60"/>
      <c r="K46" s="60"/>
      <c r="L46" s="60"/>
    </row>
    <row r="47" spans="1:12" ht="17.25" customHeight="1" x14ac:dyDescent="0.25">
      <c r="A47" s="65" t="s">
        <v>193</v>
      </c>
      <c r="B47" s="147" t="s">
        <v>194</v>
      </c>
      <c r="C47" s="240">
        <f>D45</f>
        <v>44116</v>
      </c>
      <c r="D47" s="240">
        <f>C47+30</f>
        <v>44146</v>
      </c>
      <c r="E47" s="60"/>
      <c r="F47" s="60"/>
      <c r="G47" s="240">
        <f>H45</f>
        <v>44116</v>
      </c>
      <c r="H47" s="240">
        <f>G47+30</f>
        <v>44146</v>
      </c>
      <c r="I47" s="258">
        <v>1</v>
      </c>
      <c r="J47" s="258">
        <v>1</v>
      </c>
      <c r="K47" s="60"/>
      <c r="L47" s="60"/>
    </row>
    <row r="48" spans="1:12" ht="17.25" customHeight="1" x14ac:dyDescent="0.25">
      <c r="A48" s="65" t="s">
        <v>729</v>
      </c>
      <c r="B48" s="144" t="s">
        <v>192</v>
      </c>
      <c r="C48" s="240"/>
      <c r="D48" s="243"/>
      <c r="E48" s="60"/>
      <c r="F48" s="60"/>
      <c r="G48" s="240"/>
      <c r="H48" s="243"/>
      <c r="I48" s="60"/>
      <c r="J48" s="60"/>
      <c r="K48" s="60"/>
      <c r="L48" s="60"/>
    </row>
    <row r="49" spans="1:12" ht="17.25" customHeight="1" x14ac:dyDescent="0.25">
      <c r="A49" s="65">
        <v>4</v>
      </c>
      <c r="B49" s="147" t="s">
        <v>190</v>
      </c>
      <c r="C49" s="240">
        <f>D47</f>
        <v>44146</v>
      </c>
      <c r="D49" s="241">
        <f>C49+3</f>
        <v>44149</v>
      </c>
      <c r="E49" s="60"/>
      <c r="F49" s="60"/>
      <c r="G49" s="240">
        <f>H47</f>
        <v>44146</v>
      </c>
      <c r="H49" s="241">
        <f>G49+3</f>
        <v>44149</v>
      </c>
      <c r="I49" s="258">
        <v>1</v>
      </c>
      <c r="J49" s="258">
        <v>1</v>
      </c>
      <c r="K49" s="60"/>
      <c r="L49" s="60"/>
    </row>
    <row r="50" spans="1:12" ht="48.75" customHeight="1" x14ac:dyDescent="0.25">
      <c r="A50" s="65" t="s">
        <v>191</v>
      </c>
      <c r="B50" s="147" t="s">
        <v>373</v>
      </c>
      <c r="C50" s="241">
        <f>D49</f>
        <v>44149</v>
      </c>
      <c r="D50" s="241">
        <f>C50+10</f>
        <v>44159</v>
      </c>
      <c r="E50" s="60"/>
      <c r="F50" s="60"/>
      <c r="G50" s="241">
        <f>H49</f>
        <v>44149</v>
      </c>
      <c r="H50" s="241">
        <f>G50+10</f>
        <v>44159</v>
      </c>
      <c r="I50" s="258">
        <v>1</v>
      </c>
      <c r="J50" s="258">
        <v>1</v>
      </c>
      <c r="K50" s="60"/>
      <c r="L50" s="60"/>
    </row>
    <row r="51" spans="1:12" ht="33.75" customHeight="1" x14ac:dyDescent="0.25">
      <c r="A51" s="65" t="s">
        <v>189</v>
      </c>
      <c r="B51" s="147" t="s">
        <v>375</v>
      </c>
      <c r="C51" s="240">
        <f>D50</f>
        <v>44159</v>
      </c>
      <c r="D51" s="241">
        <f>C51+10</f>
        <v>44169</v>
      </c>
      <c r="E51" s="60"/>
      <c r="F51" s="60"/>
      <c r="G51" s="240">
        <f>H50</f>
        <v>44159</v>
      </c>
      <c r="H51" s="241">
        <f>G51+10</f>
        <v>44169</v>
      </c>
      <c r="I51" s="258">
        <v>1</v>
      </c>
      <c r="J51" s="258">
        <v>1</v>
      </c>
      <c r="K51" s="60"/>
      <c r="L51" s="60"/>
    </row>
    <row r="52" spans="1:12" ht="33.75" customHeight="1" x14ac:dyDescent="0.25">
      <c r="A52" s="65" t="s">
        <v>187</v>
      </c>
      <c r="B52" s="147" t="s">
        <v>188</v>
      </c>
      <c r="C52" s="240">
        <f>D51</f>
        <v>44169</v>
      </c>
      <c r="D52" s="241">
        <f>C52+3</f>
        <v>44172</v>
      </c>
      <c r="E52" s="60"/>
      <c r="F52" s="60"/>
      <c r="G52" s="240">
        <f>H51</f>
        <v>44169</v>
      </c>
      <c r="H52" s="241">
        <f>G52+3</f>
        <v>44172</v>
      </c>
      <c r="I52" s="258">
        <v>1</v>
      </c>
      <c r="J52" s="258">
        <v>1</v>
      </c>
      <c r="K52" s="60"/>
      <c r="L52" s="60"/>
    </row>
    <row r="53" spans="1:12" ht="18" customHeight="1" x14ac:dyDescent="0.25">
      <c r="A53" s="65" t="s">
        <v>185</v>
      </c>
      <c r="B53" s="117" t="s">
        <v>376</v>
      </c>
      <c r="C53" s="240">
        <f>D52</f>
        <v>44172</v>
      </c>
      <c r="D53" s="241">
        <f>C53+10</f>
        <v>44182</v>
      </c>
      <c r="E53" s="60"/>
      <c r="F53" s="60"/>
      <c r="G53" s="240">
        <f>H52</f>
        <v>44172</v>
      </c>
      <c r="H53" s="241">
        <f>G53+10</f>
        <v>44182</v>
      </c>
      <c r="I53" s="258">
        <v>1</v>
      </c>
      <c r="J53" s="258">
        <v>1</v>
      </c>
      <c r="K53" s="60"/>
      <c r="L53" s="60"/>
    </row>
    <row r="54" spans="1:12" ht="18" customHeight="1" x14ac:dyDescent="0.25">
      <c r="A54" s="65" t="s">
        <v>377</v>
      </c>
      <c r="B54" s="147" t="s">
        <v>186</v>
      </c>
      <c r="C54" s="240">
        <f>D53</f>
        <v>44182</v>
      </c>
      <c r="D54" s="241">
        <v>44403</v>
      </c>
      <c r="E54" s="60"/>
      <c r="F54" s="60"/>
      <c r="G54" s="240">
        <f>H53</f>
        <v>44182</v>
      </c>
      <c r="H54" s="241">
        <v>44403</v>
      </c>
      <c r="I54" s="258">
        <v>1</v>
      </c>
      <c r="J54" s="258">
        <v>1</v>
      </c>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F37" sqref="AF37"/>
    </sheetView>
  </sheetViews>
  <sheetFormatPr defaultColWidth="9.140625" defaultRowHeight="15.75" x14ac:dyDescent="0.25"/>
  <cols>
    <col min="1" max="1" width="9.140625" style="354"/>
    <col min="2" max="2" width="57.85546875" style="354" customWidth="1"/>
    <col min="3" max="3" width="13" style="354" customWidth="1"/>
    <col min="4" max="4" width="17.85546875" style="354" customWidth="1"/>
    <col min="5" max="6" width="12.5703125" style="354" customWidth="1"/>
    <col min="7" max="7" width="10.140625" style="354" customWidth="1"/>
    <col min="8" max="27" width="7.28515625" style="354" customWidth="1"/>
    <col min="28" max="29" width="14.85546875" style="354" customWidth="1"/>
    <col min="30" max="30" width="10.85546875" style="354" customWidth="1"/>
    <col min="31" max="31" width="9.140625" style="354" customWidth="1"/>
    <col min="32" max="32" width="17.42578125" style="354" customWidth="1"/>
    <col min="33" max="33" width="18.85546875" style="354" customWidth="1"/>
    <col min="34" max="34" width="9.140625" style="354"/>
    <col min="35" max="35" width="15.42578125" style="354" customWidth="1"/>
    <col min="36" max="36" width="13.85546875" style="354" customWidth="1"/>
    <col min="37" max="37" width="12.28515625" style="354" customWidth="1"/>
    <col min="38" max="38" width="18" style="354" customWidth="1"/>
    <col min="39" max="16384" width="9.140625" style="354"/>
  </cols>
  <sheetData>
    <row r="1" spans="1:33" ht="18.75" x14ac:dyDescent="0.25">
      <c r="AG1" s="355" t="s">
        <v>67</v>
      </c>
    </row>
    <row r="2" spans="1:33" ht="18.75" x14ac:dyDescent="0.3">
      <c r="AG2" s="356" t="s">
        <v>8</v>
      </c>
    </row>
    <row r="3" spans="1:33" ht="18.75" x14ac:dyDescent="0.3">
      <c r="AG3" s="356" t="s">
        <v>66</v>
      </c>
    </row>
    <row r="4" spans="1:33" x14ac:dyDescent="0.25">
      <c r="A4" s="480" t="str">
        <f>'1. паспорт местоположение'!A5:C5</f>
        <v>Год раскрытия информации: 2023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row>
    <row r="5" spans="1:33" ht="18.75" x14ac:dyDescent="0.3">
      <c r="AG5" s="356"/>
    </row>
    <row r="6" spans="1:33" ht="18.75" x14ac:dyDescent="0.25">
      <c r="A6" s="481" t="s">
        <v>7</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row>
    <row r="7" spans="1:33" ht="18.75" x14ac:dyDescent="0.25">
      <c r="A7" s="357"/>
      <c r="B7" s="357"/>
      <c r="C7" s="357"/>
      <c r="D7" s="357"/>
      <c r="E7" s="357"/>
      <c r="F7" s="357"/>
      <c r="G7" s="357"/>
      <c r="H7" s="357"/>
      <c r="I7" s="357"/>
      <c r="J7" s="357"/>
      <c r="K7" s="357"/>
      <c r="L7" s="358"/>
      <c r="M7" s="358"/>
      <c r="N7" s="358"/>
      <c r="O7" s="358"/>
      <c r="P7" s="358"/>
      <c r="Q7" s="358"/>
      <c r="R7" s="358"/>
      <c r="S7" s="358"/>
      <c r="T7" s="358"/>
      <c r="U7" s="358"/>
      <c r="V7" s="358"/>
      <c r="W7" s="358"/>
      <c r="X7" s="358"/>
      <c r="Y7" s="358"/>
      <c r="Z7" s="358"/>
      <c r="AA7" s="358"/>
      <c r="AB7" s="358"/>
      <c r="AC7" s="358"/>
      <c r="AD7" s="358"/>
      <c r="AE7" s="358"/>
      <c r="AF7" s="358"/>
      <c r="AG7" s="358"/>
    </row>
    <row r="8" spans="1:33"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c r="AD8" s="469"/>
      <c r="AE8" s="469"/>
      <c r="AF8" s="469"/>
      <c r="AG8" s="469"/>
    </row>
    <row r="9" spans="1:33" x14ac:dyDescent="0.25">
      <c r="A9" s="472" t="s">
        <v>6</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row>
    <row r="10" spans="1:33" ht="18.75" x14ac:dyDescent="0.25">
      <c r="A10" s="357"/>
      <c r="B10" s="357"/>
      <c r="C10" s="357"/>
      <c r="D10" s="357"/>
      <c r="E10" s="357"/>
      <c r="F10" s="357"/>
      <c r="G10" s="357"/>
      <c r="H10" s="357"/>
      <c r="I10" s="357"/>
      <c r="J10" s="357"/>
      <c r="K10" s="357"/>
      <c r="L10" s="358"/>
      <c r="M10" s="358"/>
      <c r="N10" s="358"/>
      <c r="O10" s="358"/>
      <c r="P10" s="358"/>
      <c r="Q10" s="358"/>
      <c r="R10" s="358"/>
      <c r="S10" s="358"/>
      <c r="T10" s="358"/>
      <c r="U10" s="358"/>
      <c r="V10" s="358"/>
      <c r="W10" s="358"/>
      <c r="X10" s="358"/>
      <c r="Y10" s="358"/>
      <c r="Z10" s="358"/>
      <c r="AA10" s="358"/>
      <c r="AB10" s="358"/>
      <c r="AC10" s="358"/>
      <c r="AD10" s="358"/>
      <c r="AE10" s="358"/>
      <c r="AF10" s="358"/>
      <c r="AG10" s="358"/>
    </row>
    <row r="11" spans="1:33" x14ac:dyDescent="0.25">
      <c r="A11" s="469" t="str">
        <f>'1. паспорт местоположение'!A12:C12</f>
        <v>I_NS1200.PS.0038</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row>
    <row r="12" spans="1:33" x14ac:dyDescent="0.25">
      <c r="A12" s="472" t="s">
        <v>456</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row>
    <row r="13" spans="1:33" ht="18.75" x14ac:dyDescent="0.3">
      <c r="A13" s="359"/>
      <c r="B13" s="359"/>
      <c r="C13" s="359"/>
      <c r="D13" s="359"/>
      <c r="E13" s="359"/>
      <c r="F13" s="359"/>
      <c r="G13" s="359"/>
      <c r="H13" s="359"/>
      <c r="I13" s="359"/>
      <c r="J13" s="359"/>
      <c r="K13" s="359"/>
      <c r="L13" s="360"/>
      <c r="M13" s="360"/>
      <c r="N13" s="360"/>
      <c r="O13" s="360"/>
      <c r="P13" s="360"/>
      <c r="Q13" s="360"/>
      <c r="R13" s="360"/>
      <c r="S13" s="360"/>
      <c r="T13" s="360"/>
      <c r="U13" s="360"/>
      <c r="V13" s="360"/>
      <c r="W13" s="360"/>
      <c r="X13" s="360"/>
      <c r="Y13" s="360"/>
      <c r="Z13" s="360"/>
      <c r="AA13" s="360"/>
      <c r="AB13" s="360"/>
      <c r="AC13" s="360"/>
      <c r="AD13" s="360"/>
      <c r="AE13" s="360"/>
      <c r="AF13" s="360"/>
      <c r="AG13" s="360"/>
    </row>
    <row r="14" spans="1:33" x14ac:dyDescent="0.25">
      <c r="A14" s="469"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row>
    <row r="15" spans="1:33" ht="33" customHeight="1" x14ac:dyDescent="0.25">
      <c r="A15" s="472" t="s">
        <v>457</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row>
    <row r="16" spans="1:33"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row>
    <row r="18" spans="1:34" x14ac:dyDescent="0.25">
      <c r="A18" s="477" t="s">
        <v>418</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row>
    <row r="20" spans="1:34" ht="15.75" customHeight="1" x14ac:dyDescent="0.25">
      <c r="A20" s="473" t="s">
        <v>184</v>
      </c>
      <c r="B20" s="473" t="s">
        <v>183</v>
      </c>
      <c r="C20" s="470" t="s">
        <v>182</v>
      </c>
      <c r="D20" s="470"/>
      <c r="E20" s="476" t="s">
        <v>181</v>
      </c>
      <c r="F20" s="476"/>
      <c r="G20" s="473" t="s">
        <v>765</v>
      </c>
      <c r="H20" s="478" t="s">
        <v>750</v>
      </c>
      <c r="I20" s="479"/>
      <c r="J20" s="479"/>
      <c r="K20" s="479"/>
      <c r="L20" s="478" t="s">
        <v>751</v>
      </c>
      <c r="M20" s="479"/>
      <c r="N20" s="479"/>
      <c r="O20" s="479"/>
      <c r="P20" s="478" t="s">
        <v>752</v>
      </c>
      <c r="Q20" s="479"/>
      <c r="R20" s="479"/>
      <c r="S20" s="479"/>
      <c r="T20" s="478" t="s">
        <v>753</v>
      </c>
      <c r="U20" s="479"/>
      <c r="V20" s="479"/>
      <c r="W20" s="479"/>
      <c r="X20" s="478" t="s">
        <v>754</v>
      </c>
      <c r="Y20" s="479"/>
      <c r="Z20" s="479"/>
      <c r="AA20" s="479"/>
      <c r="AB20" s="482" t="s">
        <v>180</v>
      </c>
      <c r="AC20" s="483"/>
      <c r="AD20" s="361"/>
      <c r="AE20" s="361"/>
      <c r="AF20" s="361"/>
    </row>
    <row r="21" spans="1:34" ht="28.5" customHeight="1" x14ac:dyDescent="0.25">
      <c r="A21" s="474"/>
      <c r="B21" s="474"/>
      <c r="C21" s="470"/>
      <c r="D21" s="470"/>
      <c r="E21" s="476"/>
      <c r="F21" s="476"/>
      <c r="G21" s="474"/>
      <c r="H21" s="470" t="s">
        <v>0</v>
      </c>
      <c r="I21" s="470"/>
      <c r="J21" s="470" t="s">
        <v>178</v>
      </c>
      <c r="K21" s="470"/>
      <c r="L21" s="470" t="s">
        <v>0</v>
      </c>
      <c r="M21" s="470"/>
      <c r="N21" s="470" t="s">
        <v>178</v>
      </c>
      <c r="O21" s="470"/>
      <c r="P21" s="470" t="s">
        <v>0</v>
      </c>
      <c r="Q21" s="470"/>
      <c r="R21" s="470" t="s">
        <v>178</v>
      </c>
      <c r="S21" s="470"/>
      <c r="T21" s="470" t="s">
        <v>0</v>
      </c>
      <c r="U21" s="470"/>
      <c r="V21" s="470" t="s">
        <v>178</v>
      </c>
      <c r="W21" s="470"/>
      <c r="X21" s="470" t="s">
        <v>0</v>
      </c>
      <c r="Y21" s="470"/>
      <c r="Z21" s="470" t="s">
        <v>178</v>
      </c>
      <c r="AA21" s="470"/>
      <c r="AB21" s="484"/>
      <c r="AC21" s="485"/>
    </row>
    <row r="22" spans="1:34" ht="86.25" customHeight="1" x14ac:dyDescent="0.25">
      <c r="A22" s="475"/>
      <c r="B22" s="475"/>
      <c r="C22" s="362" t="s">
        <v>0</v>
      </c>
      <c r="D22" s="362" t="s">
        <v>178</v>
      </c>
      <c r="E22" s="363" t="s">
        <v>761</v>
      </c>
      <c r="F22" s="363" t="s">
        <v>764</v>
      </c>
      <c r="G22" s="475"/>
      <c r="H22" s="364" t="s">
        <v>400</v>
      </c>
      <c r="I22" s="364" t="s">
        <v>401</v>
      </c>
      <c r="J22" s="364" t="s">
        <v>400</v>
      </c>
      <c r="K22" s="364" t="s">
        <v>401</v>
      </c>
      <c r="L22" s="364" t="s">
        <v>400</v>
      </c>
      <c r="M22" s="364" t="s">
        <v>401</v>
      </c>
      <c r="N22" s="364" t="s">
        <v>400</v>
      </c>
      <c r="O22" s="364" t="s">
        <v>401</v>
      </c>
      <c r="P22" s="364" t="s">
        <v>400</v>
      </c>
      <c r="Q22" s="364" t="s">
        <v>401</v>
      </c>
      <c r="R22" s="364" t="s">
        <v>400</v>
      </c>
      <c r="S22" s="364" t="s">
        <v>401</v>
      </c>
      <c r="T22" s="364" t="s">
        <v>400</v>
      </c>
      <c r="U22" s="364" t="s">
        <v>401</v>
      </c>
      <c r="V22" s="364" t="s">
        <v>400</v>
      </c>
      <c r="W22" s="364" t="s">
        <v>401</v>
      </c>
      <c r="X22" s="364" t="s">
        <v>400</v>
      </c>
      <c r="Y22" s="364" t="s">
        <v>401</v>
      </c>
      <c r="Z22" s="364" t="s">
        <v>400</v>
      </c>
      <c r="AA22" s="364" t="s">
        <v>401</v>
      </c>
      <c r="AB22" s="362" t="s">
        <v>179</v>
      </c>
      <c r="AC22" s="362" t="s">
        <v>178</v>
      </c>
    </row>
    <row r="23" spans="1:34" ht="18" customHeight="1" x14ac:dyDescent="0.25">
      <c r="A23" s="365">
        <v>1</v>
      </c>
      <c r="B23" s="365">
        <v>2</v>
      </c>
      <c r="C23" s="365">
        <v>3</v>
      </c>
      <c r="D23" s="365">
        <v>4</v>
      </c>
      <c r="E23" s="365">
        <v>5</v>
      </c>
      <c r="F23" s="365">
        <v>6</v>
      </c>
      <c r="G23" s="365">
        <v>7</v>
      </c>
      <c r="H23" s="365">
        <v>12</v>
      </c>
      <c r="I23" s="365">
        <v>13</v>
      </c>
      <c r="J23" s="365">
        <v>14</v>
      </c>
      <c r="K23" s="365">
        <v>15</v>
      </c>
      <c r="L23" s="365">
        <v>16</v>
      </c>
      <c r="M23" s="365">
        <v>17</v>
      </c>
      <c r="N23" s="365">
        <v>18</v>
      </c>
      <c r="O23" s="365">
        <v>19</v>
      </c>
      <c r="P23" s="365">
        <v>20</v>
      </c>
      <c r="Q23" s="365">
        <v>21</v>
      </c>
      <c r="R23" s="365">
        <v>22</v>
      </c>
      <c r="S23" s="365">
        <v>23</v>
      </c>
      <c r="T23" s="365">
        <v>24</v>
      </c>
      <c r="U23" s="365">
        <v>25</v>
      </c>
      <c r="V23" s="365">
        <v>26</v>
      </c>
      <c r="W23" s="365">
        <v>27</v>
      </c>
      <c r="X23" s="365">
        <v>28</v>
      </c>
      <c r="Y23" s="365">
        <v>29</v>
      </c>
      <c r="Z23" s="365">
        <v>30</v>
      </c>
      <c r="AA23" s="365">
        <v>31</v>
      </c>
      <c r="AB23" s="365">
        <v>32</v>
      </c>
      <c r="AC23" s="365">
        <v>33</v>
      </c>
    </row>
    <row r="24" spans="1:34" ht="47.25" customHeight="1" x14ac:dyDescent="0.25">
      <c r="A24" s="366">
        <v>1</v>
      </c>
      <c r="B24" s="367" t="s">
        <v>177</v>
      </c>
      <c r="C24" s="368">
        <v>1883.6012981700001</v>
      </c>
      <c r="D24" s="368">
        <v>1889.3579844600001</v>
      </c>
      <c r="E24" s="368">
        <v>1.2737769600000775</v>
      </c>
      <c r="F24" s="368">
        <v>1.2737769600000775</v>
      </c>
      <c r="G24" s="368">
        <v>1.274</v>
      </c>
      <c r="H24" s="368">
        <v>0</v>
      </c>
      <c r="I24" s="368"/>
      <c r="J24" s="368"/>
      <c r="K24" s="368"/>
      <c r="L24" s="368">
        <v>0</v>
      </c>
      <c r="M24" s="368"/>
      <c r="N24" s="368"/>
      <c r="O24" s="368"/>
      <c r="P24" s="368">
        <v>0</v>
      </c>
      <c r="Q24" s="368"/>
      <c r="R24" s="368"/>
      <c r="S24" s="368"/>
      <c r="T24" s="368">
        <v>0</v>
      </c>
      <c r="U24" s="368"/>
      <c r="V24" s="368"/>
      <c r="W24" s="368"/>
      <c r="X24" s="368">
        <v>0</v>
      </c>
      <c r="Y24" s="368"/>
      <c r="Z24" s="368"/>
      <c r="AA24" s="368"/>
      <c r="AB24" s="368">
        <v>1883.6012981700001</v>
      </c>
      <c r="AC24" s="368">
        <v>1889.3579844600001</v>
      </c>
      <c r="AF24" s="369"/>
      <c r="AG24" s="369"/>
      <c r="AH24" s="369"/>
    </row>
    <row r="25" spans="1:34" x14ac:dyDescent="0.25">
      <c r="A25" s="370" t="s">
        <v>176</v>
      </c>
      <c r="B25" s="371" t="s">
        <v>175</v>
      </c>
      <c r="C25" s="368"/>
      <c r="D25" s="368"/>
      <c r="E25" s="368"/>
      <c r="F25" s="368"/>
      <c r="G25" s="368"/>
      <c r="H25" s="368">
        <v>0</v>
      </c>
      <c r="I25" s="368"/>
      <c r="J25" s="368"/>
      <c r="K25" s="368"/>
      <c r="L25" s="368">
        <v>0</v>
      </c>
      <c r="M25" s="368"/>
      <c r="N25" s="368"/>
      <c r="O25" s="368"/>
      <c r="P25" s="368">
        <v>0</v>
      </c>
      <c r="Q25" s="368"/>
      <c r="R25" s="368"/>
      <c r="S25" s="368"/>
      <c r="T25" s="368">
        <v>0</v>
      </c>
      <c r="U25" s="368"/>
      <c r="V25" s="368"/>
      <c r="W25" s="368"/>
      <c r="X25" s="368">
        <v>0</v>
      </c>
      <c r="Y25" s="368"/>
      <c r="Z25" s="368"/>
      <c r="AA25" s="368"/>
      <c r="AB25" s="368"/>
      <c r="AC25" s="368"/>
    </row>
    <row r="26" spans="1:34" ht="21.75" customHeight="1" x14ac:dyDescent="0.25">
      <c r="A26" s="370" t="s">
        <v>174</v>
      </c>
      <c r="B26" s="371" t="s">
        <v>173</v>
      </c>
      <c r="C26" s="368"/>
      <c r="D26" s="368"/>
      <c r="E26" s="368"/>
      <c r="F26" s="368"/>
      <c r="G26" s="368"/>
      <c r="H26" s="368">
        <v>0</v>
      </c>
      <c r="I26" s="368"/>
      <c r="J26" s="368"/>
      <c r="K26" s="368"/>
      <c r="L26" s="368">
        <v>0</v>
      </c>
      <c r="M26" s="368"/>
      <c r="N26" s="368"/>
      <c r="O26" s="368"/>
      <c r="P26" s="368">
        <v>0</v>
      </c>
      <c r="Q26" s="368"/>
      <c r="R26" s="368"/>
      <c r="S26" s="368"/>
      <c r="T26" s="368">
        <v>0</v>
      </c>
      <c r="U26" s="368"/>
      <c r="V26" s="368"/>
      <c r="W26" s="368"/>
      <c r="X26" s="368">
        <v>0</v>
      </c>
      <c r="Y26" s="368"/>
      <c r="Z26" s="368"/>
      <c r="AA26" s="368"/>
      <c r="AB26" s="368"/>
      <c r="AC26" s="368"/>
    </row>
    <row r="27" spans="1:34" ht="39" customHeight="1" x14ac:dyDescent="0.25">
      <c r="A27" s="370" t="s">
        <v>172</v>
      </c>
      <c r="B27" s="371" t="s">
        <v>358</v>
      </c>
      <c r="C27" s="368"/>
      <c r="D27" s="368"/>
      <c r="E27" s="368"/>
      <c r="F27" s="368"/>
      <c r="G27" s="368">
        <v>1.0609999999999999</v>
      </c>
      <c r="H27" s="368">
        <v>0</v>
      </c>
      <c r="I27" s="368"/>
      <c r="J27" s="368"/>
      <c r="K27" s="368"/>
      <c r="L27" s="368">
        <v>0</v>
      </c>
      <c r="M27" s="368"/>
      <c r="N27" s="368"/>
      <c r="O27" s="368"/>
      <c r="P27" s="368">
        <v>0</v>
      </c>
      <c r="Q27" s="368"/>
      <c r="R27" s="368"/>
      <c r="S27" s="368"/>
      <c r="T27" s="368">
        <v>0</v>
      </c>
      <c r="U27" s="368"/>
      <c r="V27" s="368"/>
      <c r="W27" s="368"/>
      <c r="X27" s="368">
        <v>0</v>
      </c>
      <c r="Y27" s="368"/>
      <c r="Z27" s="368"/>
      <c r="AA27" s="368"/>
      <c r="AB27" s="368"/>
      <c r="AC27" s="368"/>
      <c r="AF27" s="369"/>
      <c r="AG27" s="369"/>
      <c r="AH27" s="369"/>
    </row>
    <row r="28" spans="1:34" x14ac:dyDescent="0.25">
      <c r="A28" s="370" t="s">
        <v>171</v>
      </c>
      <c r="B28" s="371" t="s">
        <v>170</v>
      </c>
      <c r="C28" s="368"/>
      <c r="D28" s="368"/>
      <c r="E28" s="368"/>
      <c r="F28" s="368"/>
      <c r="G28" s="368">
        <v>0</v>
      </c>
      <c r="H28" s="368">
        <v>0</v>
      </c>
      <c r="I28" s="368"/>
      <c r="J28" s="368"/>
      <c r="K28" s="368"/>
      <c r="L28" s="368">
        <v>0</v>
      </c>
      <c r="M28" s="368"/>
      <c r="N28" s="368"/>
      <c r="O28" s="368"/>
      <c r="P28" s="368">
        <v>0</v>
      </c>
      <c r="Q28" s="368"/>
      <c r="R28" s="368"/>
      <c r="S28" s="368"/>
      <c r="T28" s="368">
        <v>0</v>
      </c>
      <c r="U28" s="368"/>
      <c r="V28" s="368"/>
      <c r="W28" s="368"/>
      <c r="X28" s="368">
        <v>0</v>
      </c>
      <c r="Y28" s="368"/>
      <c r="Z28" s="368"/>
      <c r="AA28" s="368"/>
      <c r="AB28" s="368"/>
      <c r="AC28" s="368"/>
    </row>
    <row r="29" spans="1:34" x14ac:dyDescent="0.25">
      <c r="A29" s="370" t="s">
        <v>169</v>
      </c>
      <c r="B29" s="372" t="s">
        <v>168</v>
      </c>
      <c r="C29" s="368"/>
      <c r="D29" s="368"/>
      <c r="E29" s="368"/>
      <c r="F29" s="368"/>
      <c r="G29" s="368">
        <v>0.21199999999999999</v>
      </c>
      <c r="H29" s="368">
        <v>0</v>
      </c>
      <c r="I29" s="368"/>
      <c r="J29" s="368"/>
      <c r="K29" s="368"/>
      <c r="L29" s="368">
        <v>0</v>
      </c>
      <c r="M29" s="368"/>
      <c r="N29" s="368"/>
      <c r="O29" s="368"/>
      <c r="P29" s="368">
        <v>0</v>
      </c>
      <c r="Q29" s="368"/>
      <c r="R29" s="368"/>
      <c r="S29" s="368"/>
      <c r="T29" s="368">
        <v>0</v>
      </c>
      <c r="U29" s="368"/>
      <c r="V29" s="368"/>
      <c r="W29" s="368"/>
      <c r="X29" s="368">
        <v>0</v>
      </c>
      <c r="Y29" s="368"/>
      <c r="Z29" s="368"/>
      <c r="AA29" s="368"/>
      <c r="AB29" s="368"/>
      <c r="AC29" s="368"/>
      <c r="AF29" s="369"/>
      <c r="AG29" s="369"/>
      <c r="AH29" s="369"/>
    </row>
    <row r="30" spans="1:34" ht="47.25" x14ac:dyDescent="0.25">
      <c r="A30" s="366" t="s">
        <v>61</v>
      </c>
      <c r="B30" s="367" t="s">
        <v>167</v>
      </c>
      <c r="C30" s="368">
        <v>1587.4623697699999</v>
      </c>
      <c r="D30" s="368">
        <v>1587.4623697699999</v>
      </c>
      <c r="E30" s="368">
        <v>0</v>
      </c>
      <c r="F30" s="368">
        <v>0</v>
      </c>
      <c r="G30" s="368">
        <v>0</v>
      </c>
      <c r="H30" s="368">
        <v>0</v>
      </c>
      <c r="I30" s="368"/>
      <c r="J30" s="368"/>
      <c r="K30" s="368"/>
      <c r="L30" s="368">
        <v>0</v>
      </c>
      <c r="M30" s="368"/>
      <c r="N30" s="368"/>
      <c r="O30" s="368"/>
      <c r="P30" s="368">
        <v>0</v>
      </c>
      <c r="Q30" s="368"/>
      <c r="R30" s="368"/>
      <c r="S30" s="368"/>
      <c r="T30" s="368">
        <v>0</v>
      </c>
      <c r="U30" s="368"/>
      <c r="V30" s="368"/>
      <c r="W30" s="368"/>
      <c r="X30" s="368">
        <v>0</v>
      </c>
      <c r="Y30" s="368"/>
      <c r="Z30" s="368"/>
      <c r="AA30" s="368"/>
      <c r="AB30" s="368">
        <v>1587.4623697699999</v>
      </c>
      <c r="AC30" s="368">
        <v>1587.4623697699999</v>
      </c>
    </row>
    <row r="31" spans="1:34" x14ac:dyDescent="0.25">
      <c r="A31" s="366" t="s">
        <v>166</v>
      </c>
      <c r="B31" s="371" t="s">
        <v>165</v>
      </c>
      <c r="C31" s="368">
        <v>57.606855360000004</v>
      </c>
      <c r="D31" s="368">
        <v>57.606855360000004</v>
      </c>
      <c r="E31" s="368"/>
      <c r="F31" s="368"/>
      <c r="G31" s="368">
        <v>0</v>
      </c>
      <c r="H31" s="368"/>
      <c r="I31" s="368"/>
      <c r="J31" s="368"/>
      <c r="K31" s="368"/>
      <c r="L31" s="368"/>
      <c r="M31" s="368"/>
      <c r="N31" s="368"/>
      <c r="O31" s="368"/>
      <c r="P31" s="368"/>
      <c r="Q31" s="368"/>
      <c r="R31" s="368"/>
      <c r="S31" s="368"/>
      <c r="T31" s="368"/>
      <c r="U31" s="368"/>
      <c r="V31" s="368"/>
      <c r="W31" s="368"/>
      <c r="X31" s="368"/>
      <c r="Y31" s="368"/>
      <c r="Z31" s="368"/>
      <c r="AA31" s="368"/>
      <c r="AB31" s="368">
        <v>57.606855360000004</v>
      </c>
      <c r="AC31" s="368">
        <v>57.606855360000004</v>
      </c>
    </row>
    <row r="32" spans="1:34" ht="31.5" x14ac:dyDescent="0.25">
      <c r="A32" s="366" t="s">
        <v>164</v>
      </c>
      <c r="B32" s="371" t="s">
        <v>163</v>
      </c>
      <c r="C32" s="368">
        <v>813.33726452999997</v>
      </c>
      <c r="D32" s="368">
        <v>813.33726452999997</v>
      </c>
      <c r="E32" s="368"/>
      <c r="F32" s="368"/>
      <c r="G32" s="368">
        <v>0</v>
      </c>
      <c r="H32" s="368"/>
      <c r="I32" s="368"/>
      <c r="J32" s="368"/>
      <c r="K32" s="368"/>
      <c r="L32" s="368"/>
      <c r="M32" s="368"/>
      <c r="N32" s="368"/>
      <c r="O32" s="368"/>
      <c r="P32" s="368"/>
      <c r="Q32" s="368"/>
      <c r="R32" s="368"/>
      <c r="S32" s="368"/>
      <c r="T32" s="368"/>
      <c r="U32" s="368"/>
      <c r="V32" s="368"/>
      <c r="W32" s="368"/>
      <c r="X32" s="368"/>
      <c r="Y32" s="368"/>
      <c r="Z32" s="368"/>
      <c r="AA32" s="368"/>
      <c r="AB32" s="368">
        <v>813.33726452999997</v>
      </c>
      <c r="AC32" s="368">
        <v>813.33726452999997</v>
      </c>
    </row>
    <row r="33" spans="1:31" x14ac:dyDescent="0.25">
      <c r="A33" s="366" t="s">
        <v>162</v>
      </c>
      <c r="B33" s="371" t="s">
        <v>161</v>
      </c>
      <c r="C33" s="368">
        <v>548.73138154000003</v>
      </c>
      <c r="D33" s="368">
        <v>548.73138154000003</v>
      </c>
      <c r="E33" s="368"/>
      <c r="F33" s="368"/>
      <c r="G33" s="368">
        <v>0</v>
      </c>
      <c r="H33" s="368"/>
      <c r="I33" s="368"/>
      <c r="J33" s="368"/>
      <c r="K33" s="368"/>
      <c r="L33" s="368"/>
      <c r="M33" s="368"/>
      <c r="N33" s="368"/>
      <c r="O33" s="368"/>
      <c r="P33" s="368"/>
      <c r="Q33" s="368"/>
      <c r="R33" s="368"/>
      <c r="S33" s="368"/>
      <c r="T33" s="368"/>
      <c r="U33" s="368"/>
      <c r="V33" s="368"/>
      <c r="W33" s="368"/>
      <c r="X33" s="368"/>
      <c r="Y33" s="368"/>
      <c r="Z33" s="368"/>
      <c r="AA33" s="368"/>
      <c r="AB33" s="368">
        <v>548.73138154000003</v>
      </c>
      <c r="AC33" s="368">
        <v>548.73138154000003</v>
      </c>
    </row>
    <row r="34" spans="1:31" x14ac:dyDescent="0.25">
      <c r="A34" s="366" t="s">
        <v>160</v>
      </c>
      <c r="B34" s="371" t="s">
        <v>159</v>
      </c>
      <c r="C34" s="368">
        <v>167.78686834000001</v>
      </c>
      <c r="D34" s="368">
        <v>167.78686834000001</v>
      </c>
      <c r="E34" s="368"/>
      <c r="F34" s="368"/>
      <c r="G34" s="368">
        <v>0</v>
      </c>
      <c r="H34" s="368"/>
      <c r="I34" s="368"/>
      <c r="J34" s="368"/>
      <c r="K34" s="368"/>
      <c r="L34" s="368"/>
      <c r="M34" s="368"/>
      <c r="N34" s="368"/>
      <c r="O34" s="368"/>
      <c r="P34" s="368"/>
      <c r="Q34" s="368"/>
      <c r="R34" s="368"/>
      <c r="S34" s="368"/>
      <c r="T34" s="368"/>
      <c r="U34" s="368"/>
      <c r="V34" s="368"/>
      <c r="W34" s="368"/>
      <c r="X34" s="368"/>
      <c r="Y34" s="368"/>
      <c r="Z34" s="368"/>
      <c r="AA34" s="368"/>
      <c r="AB34" s="368">
        <v>167.78686834000001</v>
      </c>
      <c r="AC34" s="368">
        <v>167.78686834000001</v>
      </c>
    </row>
    <row r="35" spans="1:31" ht="31.5" x14ac:dyDescent="0.25">
      <c r="A35" s="366" t="s">
        <v>60</v>
      </c>
      <c r="B35" s="367" t="s">
        <v>158</v>
      </c>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row>
    <row r="36" spans="1:31" x14ac:dyDescent="0.25">
      <c r="A36" s="370" t="s">
        <v>157</v>
      </c>
      <c r="B36" s="373" t="s">
        <v>549</v>
      </c>
      <c r="C36" s="368"/>
      <c r="D36" s="368"/>
      <c r="E36" s="368"/>
      <c r="F36" s="368"/>
      <c r="G36" s="368">
        <v>0</v>
      </c>
      <c r="H36" s="368">
        <v>0</v>
      </c>
      <c r="I36" s="368" t="s">
        <v>466</v>
      </c>
      <c r="J36" s="368"/>
      <c r="K36" s="368"/>
      <c r="L36" s="368">
        <v>0</v>
      </c>
      <c r="M36" s="368" t="s">
        <v>466</v>
      </c>
      <c r="N36" s="368"/>
      <c r="O36" s="368"/>
      <c r="P36" s="368">
        <v>0</v>
      </c>
      <c r="Q36" s="368" t="s">
        <v>466</v>
      </c>
      <c r="R36" s="368"/>
      <c r="S36" s="368"/>
      <c r="T36" s="368">
        <v>0</v>
      </c>
      <c r="U36" s="368" t="s">
        <v>466</v>
      </c>
      <c r="V36" s="368"/>
      <c r="W36" s="368"/>
      <c r="X36" s="368">
        <v>0</v>
      </c>
      <c r="Y36" s="368" t="s">
        <v>466</v>
      </c>
      <c r="Z36" s="368"/>
      <c r="AA36" s="368"/>
      <c r="AB36" s="368"/>
      <c r="AC36" s="368"/>
    </row>
    <row r="37" spans="1:31" ht="31.5" x14ac:dyDescent="0.25">
      <c r="A37" s="370" t="s">
        <v>156</v>
      </c>
      <c r="B37" s="373" t="s">
        <v>547</v>
      </c>
      <c r="C37" s="368">
        <v>80</v>
      </c>
      <c r="D37" s="368">
        <v>80</v>
      </c>
      <c r="E37" s="368"/>
      <c r="F37" s="368"/>
      <c r="G37" s="368">
        <v>0</v>
      </c>
      <c r="H37" s="368">
        <v>0</v>
      </c>
      <c r="I37" s="368" t="s">
        <v>466</v>
      </c>
      <c r="J37" s="368"/>
      <c r="K37" s="368"/>
      <c r="L37" s="368">
        <v>0</v>
      </c>
      <c r="M37" s="368" t="s">
        <v>466</v>
      </c>
      <c r="N37" s="368"/>
      <c r="O37" s="368"/>
      <c r="P37" s="368">
        <v>0</v>
      </c>
      <c r="Q37" s="368" t="s">
        <v>466</v>
      </c>
      <c r="R37" s="368"/>
      <c r="S37" s="368"/>
      <c r="T37" s="368">
        <v>0</v>
      </c>
      <c r="U37" s="368" t="s">
        <v>466</v>
      </c>
      <c r="V37" s="368"/>
      <c r="W37" s="368"/>
      <c r="X37" s="368">
        <v>0</v>
      </c>
      <c r="Y37" s="368" t="s">
        <v>466</v>
      </c>
      <c r="Z37" s="368"/>
      <c r="AA37" s="368"/>
      <c r="AB37" s="368">
        <v>80</v>
      </c>
      <c r="AC37" s="368">
        <v>80</v>
      </c>
    </row>
    <row r="38" spans="1:31" x14ac:dyDescent="0.25">
      <c r="A38" s="370" t="s">
        <v>155</v>
      </c>
      <c r="B38" s="371" t="s">
        <v>146</v>
      </c>
      <c r="C38" s="368"/>
      <c r="D38" s="368"/>
      <c r="E38" s="368"/>
      <c r="F38" s="368"/>
      <c r="G38" s="368">
        <v>0</v>
      </c>
      <c r="H38" s="368">
        <v>0</v>
      </c>
      <c r="I38" s="368" t="s">
        <v>466</v>
      </c>
      <c r="J38" s="368"/>
      <c r="K38" s="368"/>
      <c r="L38" s="368">
        <v>0</v>
      </c>
      <c r="M38" s="368" t="s">
        <v>466</v>
      </c>
      <c r="N38" s="368"/>
      <c r="O38" s="368"/>
      <c r="P38" s="368">
        <v>0</v>
      </c>
      <c r="Q38" s="368" t="s">
        <v>466</v>
      </c>
      <c r="R38" s="368"/>
      <c r="S38" s="368"/>
      <c r="T38" s="368">
        <v>0</v>
      </c>
      <c r="U38" s="368" t="s">
        <v>466</v>
      </c>
      <c r="V38" s="368"/>
      <c r="W38" s="368"/>
      <c r="X38" s="368">
        <v>0</v>
      </c>
      <c r="Y38" s="368" t="s">
        <v>466</v>
      </c>
      <c r="Z38" s="368"/>
      <c r="AA38" s="368"/>
      <c r="AB38" s="368"/>
      <c r="AC38" s="368"/>
    </row>
    <row r="39" spans="1:31" x14ac:dyDescent="0.25">
      <c r="A39" s="370" t="s">
        <v>154</v>
      </c>
      <c r="B39" s="371" t="s">
        <v>663</v>
      </c>
      <c r="C39" s="368">
        <v>65</v>
      </c>
      <c r="D39" s="368">
        <v>65</v>
      </c>
      <c r="E39" s="368"/>
      <c r="F39" s="368"/>
      <c r="G39" s="368">
        <v>0</v>
      </c>
      <c r="H39" s="368">
        <v>0</v>
      </c>
      <c r="I39" s="368" t="s">
        <v>466</v>
      </c>
      <c r="J39" s="368"/>
      <c r="K39" s="368"/>
      <c r="L39" s="368">
        <v>0</v>
      </c>
      <c r="M39" s="368" t="s">
        <v>466</v>
      </c>
      <c r="N39" s="368"/>
      <c r="O39" s="368"/>
      <c r="P39" s="368">
        <v>0</v>
      </c>
      <c r="Q39" s="368" t="s">
        <v>466</v>
      </c>
      <c r="R39" s="368"/>
      <c r="S39" s="368"/>
      <c r="T39" s="368">
        <v>0</v>
      </c>
      <c r="U39" s="368" t="s">
        <v>466</v>
      </c>
      <c r="V39" s="368"/>
      <c r="W39" s="368"/>
      <c r="X39" s="368">
        <v>0</v>
      </c>
      <c r="Y39" s="368" t="s">
        <v>466</v>
      </c>
      <c r="Z39" s="368"/>
      <c r="AA39" s="368"/>
      <c r="AB39" s="368">
        <v>65</v>
      </c>
      <c r="AC39" s="368">
        <v>65</v>
      </c>
    </row>
    <row r="40" spans="1:31" x14ac:dyDescent="0.25">
      <c r="A40" s="370" t="s">
        <v>153</v>
      </c>
      <c r="B40" s="371" t="s">
        <v>550</v>
      </c>
      <c r="C40" s="368"/>
      <c r="D40" s="368"/>
      <c r="E40" s="368"/>
      <c r="F40" s="368"/>
      <c r="G40" s="368">
        <v>0</v>
      </c>
      <c r="H40" s="368">
        <v>0</v>
      </c>
      <c r="I40" s="368" t="s">
        <v>466</v>
      </c>
      <c r="J40" s="368"/>
      <c r="K40" s="368"/>
      <c r="L40" s="368">
        <v>0</v>
      </c>
      <c r="M40" s="368" t="s">
        <v>466</v>
      </c>
      <c r="N40" s="368"/>
      <c r="O40" s="368"/>
      <c r="P40" s="368">
        <v>0</v>
      </c>
      <c r="Q40" s="368" t="s">
        <v>466</v>
      </c>
      <c r="R40" s="368"/>
      <c r="S40" s="368"/>
      <c r="T40" s="368">
        <v>0</v>
      </c>
      <c r="U40" s="368" t="s">
        <v>466</v>
      </c>
      <c r="V40" s="368"/>
      <c r="W40" s="368"/>
      <c r="X40" s="368">
        <v>0</v>
      </c>
      <c r="Y40" s="368" t="s">
        <v>466</v>
      </c>
      <c r="Z40" s="368"/>
      <c r="AA40" s="368"/>
      <c r="AB40" s="368"/>
      <c r="AC40" s="368"/>
      <c r="AE40" s="374"/>
    </row>
    <row r="41" spans="1:31" x14ac:dyDescent="0.25">
      <c r="A41" s="370" t="s">
        <v>152</v>
      </c>
      <c r="B41" s="371" t="s">
        <v>551</v>
      </c>
      <c r="C41" s="368"/>
      <c r="D41" s="368"/>
      <c r="E41" s="368"/>
      <c r="F41" s="368"/>
      <c r="G41" s="368">
        <v>0</v>
      </c>
      <c r="H41" s="368">
        <v>0</v>
      </c>
      <c r="I41" s="368" t="s">
        <v>466</v>
      </c>
      <c r="J41" s="368"/>
      <c r="K41" s="368"/>
      <c r="L41" s="368">
        <v>0</v>
      </c>
      <c r="M41" s="368" t="s">
        <v>466</v>
      </c>
      <c r="N41" s="368"/>
      <c r="O41" s="368"/>
      <c r="P41" s="368">
        <v>0</v>
      </c>
      <c r="Q41" s="368" t="s">
        <v>466</v>
      </c>
      <c r="R41" s="368"/>
      <c r="S41" s="368"/>
      <c r="T41" s="368">
        <v>0</v>
      </c>
      <c r="U41" s="368" t="s">
        <v>466</v>
      </c>
      <c r="V41" s="368"/>
      <c r="W41" s="368"/>
      <c r="X41" s="368">
        <v>0</v>
      </c>
      <c r="Y41" s="368" t="s">
        <v>466</v>
      </c>
      <c r="Z41" s="368"/>
      <c r="AA41" s="368"/>
      <c r="AB41" s="368"/>
      <c r="AC41" s="368"/>
    </row>
    <row r="42" spans="1:31" x14ac:dyDescent="0.25">
      <c r="A42" s="370" t="s">
        <v>151</v>
      </c>
      <c r="B42" s="371" t="s">
        <v>552</v>
      </c>
      <c r="C42" s="368"/>
      <c r="D42" s="368"/>
      <c r="E42" s="368"/>
      <c r="F42" s="368"/>
      <c r="G42" s="368">
        <v>0</v>
      </c>
      <c r="H42" s="368">
        <v>0</v>
      </c>
      <c r="I42" s="368" t="s">
        <v>466</v>
      </c>
      <c r="J42" s="368"/>
      <c r="K42" s="368"/>
      <c r="L42" s="368">
        <v>0</v>
      </c>
      <c r="M42" s="368" t="s">
        <v>466</v>
      </c>
      <c r="N42" s="368"/>
      <c r="O42" s="368"/>
      <c r="P42" s="368">
        <v>0</v>
      </c>
      <c r="Q42" s="368" t="s">
        <v>466</v>
      </c>
      <c r="R42" s="368"/>
      <c r="S42" s="368"/>
      <c r="T42" s="368">
        <v>0</v>
      </c>
      <c r="U42" s="368" t="s">
        <v>466</v>
      </c>
      <c r="V42" s="368"/>
      <c r="W42" s="368"/>
      <c r="X42" s="368">
        <v>0</v>
      </c>
      <c r="Y42" s="368" t="s">
        <v>466</v>
      </c>
      <c r="Z42" s="368"/>
      <c r="AA42" s="368"/>
      <c r="AB42" s="368"/>
      <c r="AC42" s="368"/>
    </row>
    <row r="43" spans="1:31" x14ac:dyDescent="0.25">
      <c r="A43" s="370" t="s">
        <v>553</v>
      </c>
      <c r="B43" s="371" t="s">
        <v>554</v>
      </c>
      <c r="C43" s="368"/>
      <c r="D43" s="368"/>
      <c r="E43" s="368"/>
      <c r="F43" s="368"/>
      <c r="G43" s="368">
        <v>0</v>
      </c>
      <c r="H43" s="368">
        <v>0</v>
      </c>
      <c r="I43" s="368" t="s">
        <v>466</v>
      </c>
      <c r="J43" s="368"/>
      <c r="K43" s="368"/>
      <c r="L43" s="368">
        <v>0</v>
      </c>
      <c r="M43" s="368" t="s">
        <v>466</v>
      </c>
      <c r="N43" s="368"/>
      <c r="O43" s="368"/>
      <c r="P43" s="368">
        <v>0</v>
      </c>
      <c r="Q43" s="368" t="s">
        <v>466</v>
      </c>
      <c r="R43" s="368"/>
      <c r="S43" s="368"/>
      <c r="T43" s="368">
        <v>0</v>
      </c>
      <c r="U43" s="368" t="s">
        <v>466</v>
      </c>
      <c r="V43" s="368"/>
      <c r="W43" s="368"/>
      <c r="X43" s="368">
        <v>0</v>
      </c>
      <c r="Y43" s="368" t="s">
        <v>466</v>
      </c>
      <c r="Z43" s="368"/>
      <c r="AA43" s="368"/>
      <c r="AB43" s="368"/>
      <c r="AC43" s="368"/>
    </row>
    <row r="44" spans="1:31" x14ac:dyDescent="0.25">
      <c r="A44" s="370" t="s">
        <v>555</v>
      </c>
      <c r="B44" s="371" t="s">
        <v>556</v>
      </c>
      <c r="C44" s="368">
        <v>2</v>
      </c>
      <c r="D44" s="368">
        <v>2</v>
      </c>
      <c r="E44" s="368"/>
      <c r="F44" s="368"/>
      <c r="G44" s="368">
        <v>0</v>
      </c>
      <c r="H44" s="368">
        <v>0</v>
      </c>
      <c r="I44" s="368" t="s">
        <v>466</v>
      </c>
      <c r="J44" s="368"/>
      <c r="K44" s="368"/>
      <c r="L44" s="368">
        <v>0</v>
      </c>
      <c r="M44" s="368" t="s">
        <v>466</v>
      </c>
      <c r="N44" s="368"/>
      <c r="O44" s="368"/>
      <c r="P44" s="368">
        <v>0</v>
      </c>
      <c r="Q44" s="368" t="s">
        <v>466</v>
      </c>
      <c r="R44" s="368"/>
      <c r="S44" s="368"/>
      <c r="T44" s="368">
        <v>0</v>
      </c>
      <c r="U44" s="368" t="s">
        <v>466</v>
      </c>
      <c r="V44" s="368"/>
      <c r="W44" s="368"/>
      <c r="X44" s="368">
        <v>0</v>
      </c>
      <c r="Y44" s="368" t="s">
        <v>466</v>
      </c>
      <c r="Z44" s="368"/>
      <c r="AA44" s="368"/>
      <c r="AB44" s="368">
        <v>2</v>
      </c>
      <c r="AC44" s="368">
        <v>2</v>
      </c>
    </row>
    <row r="45" spans="1:31" x14ac:dyDescent="0.25">
      <c r="A45" s="370" t="s">
        <v>557</v>
      </c>
      <c r="B45" s="371" t="s">
        <v>558</v>
      </c>
      <c r="C45" s="368"/>
      <c r="D45" s="368"/>
      <c r="E45" s="368"/>
      <c r="F45" s="368"/>
      <c r="G45" s="368">
        <v>0</v>
      </c>
      <c r="H45" s="368">
        <v>0</v>
      </c>
      <c r="I45" s="368" t="s">
        <v>466</v>
      </c>
      <c r="J45" s="368"/>
      <c r="K45" s="368"/>
      <c r="L45" s="368">
        <v>0</v>
      </c>
      <c r="M45" s="368" t="s">
        <v>466</v>
      </c>
      <c r="N45" s="368"/>
      <c r="O45" s="368"/>
      <c r="P45" s="368">
        <v>0</v>
      </c>
      <c r="Q45" s="368" t="s">
        <v>466</v>
      </c>
      <c r="R45" s="368"/>
      <c r="S45" s="368"/>
      <c r="T45" s="368">
        <v>0</v>
      </c>
      <c r="U45" s="368" t="s">
        <v>466</v>
      </c>
      <c r="V45" s="368"/>
      <c r="W45" s="368"/>
      <c r="X45" s="368">
        <v>0</v>
      </c>
      <c r="Y45" s="368" t="s">
        <v>466</v>
      </c>
      <c r="Z45" s="368"/>
      <c r="AA45" s="368"/>
      <c r="AB45" s="368"/>
      <c r="AC45" s="368"/>
    </row>
    <row r="46" spans="1:31" x14ac:dyDescent="0.25">
      <c r="A46" s="370" t="s">
        <v>559</v>
      </c>
      <c r="B46" s="371" t="s">
        <v>560</v>
      </c>
      <c r="C46" s="368"/>
      <c r="D46" s="368"/>
      <c r="E46" s="368"/>
      <c r="F46" s="368"/>
      <c r="G46" s="368">
        <v>0</v>
      </c>
      <c r="H46" s="368">
        <v>0</v>
      </c>
      <c r="I46" s="368" t="s">
        <v>466</v>
      </c>
      <c r="J46" s="368"/>
      <c r="K46" s="368"/>
      <c r="L46" s="368">
        <v>0</v>
      </c>
      <c r="M46" s="368" t="s">
        <v>466</v>
      </c>
      <c r="N46" s="368"/>
      <c r="O46" s="368"/>
      <c r="P46" s="368">
        <v>0</v>
      </c>
      <c r="Q46" s="368" t="s">
        <v>466</v>
      </c>
      <c r="R46" s="368"/>
      <c r="S46" s="368"/>
      <c r="T46" s="368">
        <v>0</v>
      </c>
      <c r="U46" s="368" t="s">
        <v>466</v>
      </c>
      <c r="V46" s="368"/>
      <c r="W46" s="368"/>
      <c r="X46" s="368">
        <v>0</v>
      </c>
      <c r="Y46" s="368" t="s">
        <v>466</v>
      </c>
      <c r="Z46" s="368"/>
      <c r="AA46" s="368"/>
      <c r="AB46" s="368"/>
      <c r="AC46" s="368"/>
    </row>
    <row r="47" spans="1:31" x14ac:dyDescent="0.25">
      <c r="A47" s="366" t="s">
        <v>59</v>
      </c>
      <c r="B47" s="367" t="s">
        <v>150</v>
      </c>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row>
    <row r="48" spans="1:31" x14ac:dyDescent="0.25">
      <c r="A48" s="370" t="s">
        <v>149</v>
      </c>
      <c r="B48" s="373" t="s">
        <v>549</v>
      </c>
      <c r="C48" s="368"/>
      <c r="D48" s="368"/>
      <c r="E48" s="368"/>
      <c r="F48" s="368"/>
      <c r="G48" s="368">
        <v>0</v>
      </c>
      <c r="H48" s="368">
        <v>0</v>
      </c>
      <c r="I48" s="368"/>
      <c r="J48" s="368"/>
      <c r="K48" s="368"/>
      <c r="L48" s="368">
        <v>0</v>
      </c>
      <c r="M48" s="368"/>
      <c r="N48" s="368"/>
      <c r="O48" s="368"/>
      <c r="P48" s="368">
        <v>0</v>
      </c>
      <c r="Q48" s="368"/>
      <c r="R48" s="368"/>
      <c r="S48" s="368"/>
      <c r="T48" s="368">
        <v>0</v>
      </c>
      <c r="U48" s="368"/>
      <c r="V48" s="368"/>
      <c r="W48" s="368"/>
      <c r="X48" s="368">
        <v>0</v>
      </c>
      <c r="Y48" s="368"/>
      <c r="Z48" s="368"/>
      <c r="AA48" s="368"/>
      <c r="AB48" s="368"/>
      <c r="AC48" s="368"/>
    </row>
    <row r="49" spans="1:29" ht="31.5" x14ac:dyDescent="0.25">
      <c r="A49" s="370" t="s">
        <v>148</v>
      </c>
      <c r="B49" s="373" t="s">
        <v>547</v>
      </c>
      <c r="C49" s="368">
        <v>80</v>
      </c>
      <c r="D49" s="368">
        <v>80</v>
      </c>
      <c r="E49" s="368"/>
      <c r="F49" s="368"/>
      <c r="G49" s="368">
        <v>0</v>
      </c>
      <c r="H49" s="368">
        <v>0</v>
      </c>
      <c r="I49" s="368"/>
      <c r="J49" s="368"/>
      <c r="K49" s="368"/>
      <c r="L49" s="368">
        <v>0</v>
      </c>
      <c r="M49" s="368"/>
      <c r="N49" s="368"/>
      <c r="O49" s="368"/>
      <c r="P49" s="368">
        <v>0</v>
      </c>
      <c r="Q49" s="368"/>
      <c r="R49" s="368"/>
      <c r="S49" s="368"/>
      <c r="T49" s="368">
        <v>0</v>
      </c>
      <c r="U49" s="368"/>
      <c r="V49" s="368"/>
      <c r="W49" s="368"/>
      <c r="X49" s="368">
        <v>0</v>
      </c>
      <c r="Y49" s="368"/>
      <c r="Z49" s="368"/>
      <c r="AA49" s="368"/>
      <c r="AB49" s="368">
        <v>80</v>
      </c>
      <c r="AC49" s="368">
        <v>80</v>
      </c>
    </row>
    <row r="50" spans="1:29" x14ac:dyDescent="0.25">
      <c r="A50" s="370" t="s">
        <v>147</v>
      </c>
      <c r="B50" s="371" t="s">
        <v>146</v>
      </c>
      <c r="C50" s="368"/>
      <c r="D50" s="368"/>
      <c r="E50" s="368"/>
      <c r="F50" s="368"/>
      <c r="G50" s="368">
        <v>0</v>
      </c>
      <c r="H50" s="368">
        <v>0</v>
      </c>
      <c r="I50" s="368"/>
      <c r="J50" s="368"/>
      <c r="K50" s="368"/>
      <c r="L50" s="368">
        <v>0</v>
      </c>
      <c r="M50" s="368"/>
      <c r="N50" s="368"/>
      <c r="O50" s="368"/>
      <c r="P50" s="368">
        <v>0</v>
      </c>
      <c r="Q50" s="368"/>
      <c r="R50" s="368"/>
      <c r="S50" s="368"/>
      <c r="T50" s="368">
        <v>0</v>
      </c>
      <c r="U50" s="368"/>
      <c r="V50" s="368"/>
      <c r="W50" s="368"/>
      <c r="X50" s="368">
        <v>0</v>
      </c>
      <c r="Y50" s="368"/>
      <c r="Z50" s="368"/>
      <c r="AA50" s="368"/>
      <c r="AB50" s="368"/>
      <c r="AC50" s="368"/>
    </row>
    <row r="51" spans="1:29" ht="31.5" x14ac:dyDescent="0.25">
      <c r="A51" s="370" t="s">
        <v>145</v>
      </c>
      <c r="B51" s="371" t="s">
        <v>144</v>
      </c>
      <c r="C51" s="368"/>
      <c r="D51" s="368"/>
      <c r="E51" s="368"/>
      <c r="F51" s="368"/>
      <c r="G51" s="368">
        <v>0</v>
      </c>
      <c r="H51" s="368">
        <v>0</v>
      </c>
      <c r="I51" s="368"/>
      <c r="J51" s="368"/>
      <c r="K51" s="368"/>
      <c r="L51" s="368">
        <v>0</v>
      </c>
      <c r="M51" s="368"/>
      <c r="N51" s="368"/>
      <c r="O51" s="368"/>
      <c r="P51" s="368">
        <v>0</v>
      </c>
      <c r="Q51" s="368"/>
      <c r="R51" s="368"/>
      <c r="S51" s="368"/>
      <c r="T51" s="368">
        <v>0</v>
      </c>
      <c r="U51" s="368"/>
      <c r="V51" s="368"/>
      <c r="W51" s="368"/>
      <c r="X51" s="368">
        <v>0</v>
      </c>
      <c r="Y51" s="368"/>
      <c r="Z51" s="368"/>
      <c r="AA51" s="368"/>
      <c r="AB51" s="368"/>
      <c r="AC51" s="368"/>
    </row>
    <row r="52" spans="1:29" ht="31.5" x14ac:dyDescent="0.25">
      <c r="A52" s="370" t="s">
        <v>143</v>
      </c>
      <c r="B52" s="371" t="s">
        <v>142</v>
      </c>
      <c r="C52" s="368">
        <v>65</v>
      </c>
      <c r="D52" s="368">
        <v>65</v>
      </c>
      <c r="E52" s="368"/>
      <c r="F52" s="368"/>
      <c r="G52" s="368">
        <v>0</v>
      </c>
      <c r="H52" s="368">
        <v>0</v>
      </c>
      <c r="I52" s="368"/>
      <c r="J52" s="368"/>
      <c r="K52" s="368"/>
      <c r="L52" s="368">
        <v>0</v>
      </c>
      <c r="M52" s="368"/>
      <c r="N52" s="368"/>
      <c r="O52" s="368"/>
      <c r="P52" s="368">
        <v>0</v>
      </c>
      <c r="Q52" s="368"/>
      <c r="R52" s="368"/>
      <c r="S52" s="368"/>
      <c r="T52" s="368">
        <v>0</v>
      </c>
      <c r="U52" s="368"/>
      <c r="V52" s="368"/>
      <c r="W52" s="368"/>
      <c r="X52" s="368">
        <v>0</v>
      </c>
      <c r="Y52" s="368"/>
      <c r="Z52" s="368"/>
      <c r="AA52" s="368"/>
      <c r="AB52" s="368">
        <v>65</v>
      </c>
      <c r="AC52" s="368">
        <v>65</v>
      </c>
    </row>
    <row r="53" spans="1:29" x14ac:dyDescent="0.25">
      <c r="A53" s="370" t="s">
        <v>141</v>
      </c>
      <c r="B53" s="371" t="s">
        <v>140</v>
      </c>
      <c r="C53" s="368"/>
      <c r="D53" s="368"/>
      <c r="E53" s="368"/>
      <c r="F53" s="368"/>
      <c r="G53" s="368">
        <v>0</v>
      </c>
      <c r="H53" s="368">
        <v>0</v>
      </c>
      <c r="I53" s="368"/>
      <c r="J53" s="368"/>
      <c r="K53" s="368"/>
      <c r="L53" s="368">
        <v>0</v>
      </c>
      <c r="M53" s="368"/>
      <c r="N53" s="368"/>
      <c r="O53" s="368"/>
      <c r="P53" s="368">
        <v>0</v>
      </c>
      <c r="Q53" s="368"/>
      <c r="R53" s="368"/>
      <c r="S53" s="368"/>
      <c r="T53" s="368">
        <v>0</v>
      </c>
      <c r="U53" s="368"/>
      <c r="V53" s="368"/>
      <c r="W53" s="368"/>
      <c r="X53" s="368">
        <v>0</v>
      </c>
      <c r="Y53" s="368"/>
      <c r="Z53" s="368"/>
      <c r="AA53" s="368"/>
      <c r="AB53" s="368"/>
      <c r="AC53" s="368"/>
    </row>
    <row r="54" spans="1:29" x14ac:dyDescent="0.25">
      <c r="A54" s="370" t="s">
        <v>139</v>
      </c>
      <c r="B54" s="371" t="s">
        <v>550</v>
      </c>
      <c r="C54" s="368"/>
      <c r="D54" s="368"/>
      <c r="E54" s="368"/>
      <c r="F54" s="368"/>
      <c r="G54" s="368">
        <v>0</v>
      </c>
      <c r="H54" s="368">
        <v>0</v>
      </c>
      <c r="I54" s="368"/>
      <c r="J54" s="368"/>
      <c r="K54" s="368"/>
      <c r="L54" s="368">
        <v>0</v>
      </c>
      <c r="M54" s="368"/>
      <c r="N54" s="368"/>
      <c r="O54" s="368"/>
      <c r="P54" s="368">
        <v>0</v>
      </c>
      <c r="Q54" s="368"/>
      <c r="R54" s="368"/>
      <c r="S54" s="368"/>
      <c r="T54" s="368">
        <v>0</v>
      </c>
      <c r="U54" s="368"/>
      <c r="V54" s="368"/>
      <c r="W54" s="368"/>
      <c r="X54" s="368">
        <v>0</v>
      </c>
      <c r="Y54" s="368"/>
      <c r="Z54" s="368"/>
      <c r="AA54" s="368"/>
      <c r="AB54" s="368"/>
      <c r="AC54" s="368"/>
    </row>
    <row r="55" spans="1:29" x14ac:dyDescent="0.25">
      <c r="A55" s="370" t="s">
        <v>561</v>
      </c>
      <c r="B55" s="371" t="s">
        <v>551</v>
      </c>
      <c r="C55" s="368"/>
      <c r="D55" s="368"/>
      <c r="E55" s="368"/>
      <c r="F55" s="368"/>
      <c r="G55" s="368">
        <v>0</v>
      </c>
      <c r="H55" s="368">
        <v>0</v>
      </c>
      <c r="I55" s="368"/>
      <c r="J55" s="368"/>
      <c r="K55" s="368"/>
      <c r="L55" s="368">
        <v>0</v>
      </c>
      <c r="M55" s="368"/>
      <c r="N55" s="368"/>
      <c r="O55" s="368"/>
      <c r="P55" s="368">
        <v>0</v>
      </c>
      <c r="Q55" s="368"/>
      <c r="R55" s="368"/>
      <c r="S55" s="368"/>
      <c r="T55" s="368">
        <v>0</v>
      </c>
      <c r="U55" s="368"/>
      <c r="V55" s="368"/>
      <c r="W55" s="368"/>
      <c r="X55" s="368">
        <v>0</v>
      </c>
      <c r="Y55" s="368"/>
      <c r="Z55" s="368"/>
      <c r="AA55" s="368"/>
      <c r="AB55" s="368"/>
      <c r="AC55" s="368"/>
    </row>
    <row r="56" spans="1:29" x14ac:dyDescent="0.25">
      <c r="A56" s="370" t="s">
        <v>562</v>
      </c>
      <c r="B56" s="371" t="s">
        <v>552</v>
      </c>
      <c r="C56" s="368"/>
      <c r="D56" s="368"/>
      <c r="E56" s="368"/>
      <c r="F56" s="368"/>
      <c r="G56" s="368">
        <v>0</v>
      </c>
      <c r="H56" s="368">
        <v>0</v>
      </c>
      <c r="I56" s="368"/>
      <c r="J56" s="368"/>
      <c r="K56" s="368"/>
      <c r="L56" s="368">
        <v>0</v>
      </c>
      <c r="M56" s="368"/>
      <c r="N56" s="368"/>
      <c r="O56" s="368"/>
      <c r="P56" s="368">
        <v>0</v>
      </c>
      <c r="Q56" s="368"/>
      <c r="R56" s="368"/>
      <c r="S56" s="368"/>
      <c r="T56" s="368">
        <v>0</v>
      </c>
      <c r="U56" s="368"/>
      <c r="V56" s="368"/>
      <c r="W56" s="368"/>
      <c r="X56" s="368">
        <v>0</v>
      </c>
      <c r="Y56" s="368"/>
      <c r="Z56" s="368"/>
      <c r="AA56" s="368"/>
      <c r="AB56" s="368"/>
      <c r="AC56" s="368"/>
    </row>
    <row r="57" spans="1:29" x14ac:dyDescent="0.25">
      <c r="A57" s="370" t="s">
        <v>563</v>
      </c>
      <c r="B57" s="371" t="s">
        <v>554</v>
      </c>
      <c r="C57" s="368"/>
      <c r="D57" s="368"/>
      <c r="E57" s="368"/>
      <c r="F57" s="368"/>
      <c r="G57" s="368">
        <v>0</v>
      </c>
      <c r="H57" s="368">
        <v>0</v>
      </c>
      <c r="I57" s="368"/>
      <c r="J57" s="368"/>
      <c r="K57" s="368"/>
      <c r="L57" s="368">
        <v>0</v>
      </c>
      <c r="M57" s="368"/>
      <c r="N57" s="368"/>
      <c r="O57" s="368"/>
      <c r="P57" s="368">
        <v>0</v>
      </c>
      <c r="Q57" s="368"/>
      <c r="R57" s="368"/>
      <c r="S57" s="368"/>
      <c r="T57" s="368">
        <v>0</v>
      </c>
      <c r="U57" s="368"/>
      <c r="V57" s="368"/>
      <c r="W57" s="368"/>
      <c r="X57" s="368">
        <v>0</v>
      </c>
      <c r="Y57" s="368"/>
      <c r="Z57" s="368"/>
      <c r="AA57" s="368"/>
      <c r="AB57" s="368"/>
      <c r="AC57" s="368"/>
    </row>
    <row r="58" spans="1:29" x14ac:dyDescent="0.25">
      <c r="A58" s="370" t="s">
        <v>564</v>
      </c>
      <c r="B58" s="371" t="s">
        <v>556</v>
      </c>
      <c r="C58" s="368">
        <v>2</v>
      </c>
      <c r="D58" s="368">
        <v>2</v>
      </c>
      <c r="E58" s="368"/>
      <c r="F58" s="368"/>
      <c r="G58" s="368">
        <v>0</v>
      </c>
      <c r="H58" s="368">
        <v>0</v>
      </c>
      <c r="I58" s="368"/>
      <c r="J58" s="368"/>
      <c r="K58" s="368"/>
      <c r="L58" s="368">
        <v>0</v>
      </c>
      <c r="M58" s="368"/>
      <c r="N58" s="368"/>
      <c r="O58" s="368"/>
      <c r="P58" s="368">
        <v>0</v>
      </c>
      <c r="Q58" s="368"/>
      <c r="R58" s="368"/>
      <c r="S58" s="368"/>
      <c r="T58" s="368">
        <v>0</v>
      </c>
      <c r="U58" s="368"/>
      <c r="V58" s="368"/>
      <c r="W58" s="368"/>
      <c r="X58" s="368">
        <v>0</v>
      </c>
      <c r="Y58" s="368"/>
      <c r="Z58" s="368"/>
      <c r="AA58" s="368"/>
      <c r="AB58" s="368">
        <v>2</v>
      </c>
      <c r="AC58" s="368">
        <v>2</v>
      </c>
    </row>
    <row r="59" spans="1:29" x14ac:dyDescent="0.25">
      <c r="A59" s="370" t="s">
        <v>565</v>
      </c>
      <c r="B59" s="371" t="s">
        <v>558</v>
      </c>
      <c r="C59" s="368"/>
      <c r="D59" s="368"/>
      <c r="E59" s="368"/>
      <c r="F59" s="368"/>
      <c r="G59" s="368">
        <v>0</v>
      </c>
      <c r="H59" s="368">
        <v>0</v>
      </c>
      <c r="I59" s="368"/>
      <c r="J59" s="368"/>
      <c r="K59" s="368"/>
      <c r="L59" s="368">
        <v>0</v>
      </c>
      <c r="M59" s="368"/>
      <c r="N59" s="368"/>
      <c r="O59" s="368"/>
      <c r="P59" s="368">
        <v>0</v>
      </c>
      <c r="Q59" s="368"/>
      <c r="R59" s="368"/>
      <c r="S59" s="368"/>
      <c r="T59" s="368">
        <v>0</v>
      </c>
      <c r="U59" s="368"/>
      <c r="V59" s="368"/>
      <c r="W59" s="368"/>
      <c r="X59" s="368">
        <v>0</v>
      </c>
      <c r="Y59" s="368"/>
      <c r="Z59" s="368"/>
      <c r="AA59" s="368"/>
      <c r="AB59" s="368"/>
      <c r="AC59" s="368"/>
    </row>
    <row r="60" spans="1:29" x14ac:dyDescent="0.25">
      <c r="A60" s="370" t="s">
        <v>566</v>
      </c>
      <c r="B60" s="371" t="s">
        <v>560</v>
      </c>
      <c r="C60" s="368"/>
      <c r="D60" s="368"/>
      <c r="E60" s="368"/>
      <c r="F60" s="368"/>
      <c r="G60" s="368">
        <v>0</v>
      </c>
      <c r="H60" s="368">
        <v>0</v>
      </c>
      <c r="I60" s="368"/>
      <c r="J60" s="368"/>
      <c r="K60" s="368"/>
      <c r="L60" s="368">
        <v>0</v>
      </c>
      <c r="M60" s="368"/>
      <c r="N60" s="368"/>
      <c r="O60" s="368"/>
      <c r="P60" s="368">
        <v>0</v>
      </c>
      <c r="Q60" s="368"/>
      <c r="R60" s="368"/>
      <c r="S60" s="368"/>
      <c r="T60" s="368">
        <v>0</v>
      </c>
      <c r="U60" s="368"/>
      <c r="V60" s="368"/>
      <c r="W60" s="368"/>
      <c r="X60" s="368">
        <v>0</v>
      </c>
      <c r="Y60" s="368"/>
      <c r="Z60" s="368"/>
      <c r="AA60" s="368"/>
      <c r="AB60" s="368"/>
      <c r="AC60" s="368"/>
    </row>
    <row r="61" spans="1:29" ht="31.5" x14ac:dyDescent="0.25">
      <c r="A61" s="366" t="s">
        <v>57</v>
      </c>
      <c r="B61" s="367" t="s">
        <v>138</v>
      </c>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row>
    <row r="62" spans="1:29" x14ac:dyDescent="0.25">
      <c r="A62" s="370" t="s">
        <v>137</v>
      </c>
      <c r="B62" s="371" t="s">
        <v>136</v>
      </c>
      <c r="C62" s="368">
        <v>1587.4623697699999</v>
      </c>
      <c r="D62" s="368">
        <v>1587.4623697699999</v>
      </c>
      <c r="E62" s="368"/>
      <c r="F62" s="368"/>
      <c r="G62" s="368"/>
      <c r="H62" s="368">
        <v>0</v>
      </c>
      <c r="I62" s="368"/>
      <c r="J62" s="368"/>
      <c r="K62" s="368"/>
      <c r="L62" s="368">
        <v>0</v>
      </c>
      <c r="M62" s="368"/>
      <c r="N62" s="368"/>
      <c r="O62" s="368"/>
      <c r="P62" s="368">
        <v>0</v>
      </c>
      <c r="Q62" s="368"/>
      <c r="R62" s="368"/>
      <c r="S62" s="368"/>
      <c r="T62" s="368">
        <v>0</v>
      </c>
      <c r="U62" s="368"/>
      <c r="V62" s="368"/>
      <c r="W62" s="368"/>
      <c r="X62" s="368">
        <v>0</v>
      </c>
      <c r="Y62" s="368"/>
      <c r="Z62" s="368"/>
      <c r="AA62" s="368"/>
      <c r="AB62" s="368">
        <v>1587.4623697699999</v>
      </c>
      <c r="AC62" s="368">
        <v>1587.4623697699999</v>
      </c>
    </row>
    <row r="63" spans="1:29" x14ac:dyDescent="0.25">
      <c r="A63" s="370" t="s">
        <v>135</v>
      </c>
      <c r="B63" s="371" t="s">
        <v>129</v>
      </c>
      <c r="C63" s="368"/>
      <c r="D63" s="368"/>
      <c r="E63" s="368"/>
      <c r="F63" s="368"/>
      <c r="G63" s="368">
        <v>0</v>
      </c>
      <c r="H63" s="368">
        <v>0</v>
      </c>
      <c r="I63" s="368"/>
      <c r="J63" s="368"/>
      <c r="K63" s="368"/>
      <c r="L63" s="368">
        <v>0</v>
      </c>
      <c r="M63" s="368"/>
      <c r="N63" s="368"/>
      <c r="O63" s="368"/>
      <c r="P63" s="368">
        <v>0</v>
      </c>
      <c r="Q63" s="368"/>
      <c r="R63" s="368"/>
      <c r="S63" s="368"/>
      <c r="T63" s="368">
        <v>0</v>
      </c>
      <c r="U63" s="368"/>
      <c r="V63" s="368"/>
      <c r="W63" s="368"/>
      <c r="X63" s="368">
        <v>0</v>
      </c>
      <c r="Y63" s="368"/>
      <c r="Z63" s="368"/>
      <c r="AA63" s="368"/>
      <c r="AB63" s="368"/>
      <c r="AC63" s="368"/>
    </row>
    <row r="64" spans="1:29" x14ac:dyDescent="0.25">
      <c r="A64" s="370" t="s">
        <v>134</v>
      </c>
      <c r="B64" s="373" t="s">
        <v>128</v>
      </c>
      <c r="C64" s="368">
        <v>80</v>
      </c>
      <c r="D64" s="368">
        <v>80</v>
      </c>
      <c r="E64" s="368"/>
      <c r="F64" s="368"/>
      <c r="G64" s="368">
        <v>0</v>
      </c>
      <c r="H64" s="368">
        <v>0</v>
      </c>
      <c r="I64" s="368"/>
      <c r="J64" s="368"/>
      <c r="K64" s="368"/>
      <c r="L64" s="368">
        <v>0</v>
      </c>
      <c r="M64" s="368"/>
      <c r="N64" s="368"/>
      <c r="O64" s="368"/>
      <c r="P64" s="368">
        <v>0</v>
      </c>
      <c r="Q64" s="368"/>
      <c r="R64" s="368"/>
      <c r="S64" s="368"/>
      <c r="T64" s="368">
        <v>0</v>
      </c>
      <c r="U64" s="368"/>
      <c r="V64" s="368"/>
      <c r="W64" s="368"/>
      <c r="X64" s="368">
        <v>0</v>
      </c>
      <c r="Y64" s="368"/>
      <c r="Z64" s="368"/>
      <c r="AA64" s="368"/>
      <c r="AB64" s="368">
        <v>80</v>
      </c>
      <c r="AC64" s="368">
        <v>80</v>
      </c>
    </row>
    <row r="65" spans="1:29" x14ac:dyDescent="0.25">
      <c r="A65" s="370" t="s">
        <v>133</v>
      </c>
      <c r="B65" s="373" t="s">
        <v>127</v>
      </c>
      <c r="C65" s="368"/>
      <c r="D65" s="368"/>
      <c r="E65" s="368"/>
      <c r="F65" s="368"/>
      <c r="G65" s="368">
        <v>0</v>
      </c>
      <c r="H65" s="368">
        <v>0</v>
      </c>
      <c r="I65" s="368"/>
      <c r="J65" s="368"/>
      <c r="K65" s="368"/>
      <c r="L65" s="368">
        <v>0</v>
      </c>
      <c r="M65" s="368"/>
      <c r="N65" s="368"/>
      <c r="O65" s="368"/>
      <c r="P65" s="368">
        <v>0</v>
      </c>
      <c r="Q65" s="368"/>
      <c r="R65" s="368"/>
      <c r="S65" s="368"/>
      <c r="T65" s="368">
        <v>0</v>
      </c>
      <c r="U65" s="368"/>
      <c r="V65" s="368"/>
      <c r="W65" s="368"/>
      <c r="X65" s="368">
        <v>0</v>
      </c>
      <c r="Y65" s="368"/>
      <c r="Z65" s="368"/>
      <c r="AA65" s="368"/>
      <c r="AB65" s="368"/>
      <c r="AC65" s="368"/>
    </row>
    <row r="66" spans="1:29" x14ac:dyDescent="0.25">
      <c r="A66" s="370" t="s">
        <v>132</v>
      </c>
      <c r="B66" s="373" t="s">
        <v>126</v>
      </c>
      <c r="C66" s="368">
        <v>65</v>
      </c>
      <c r="D66" s="368">
        <v>65</v>
      </c>
      <c r="E66" s="368"/>
      <c r="F66" s="368"/>
      <c r="G66" s="368">
        <v>0</v>
      </c>
      <c r="H66" s="368">
        <v>0</v>
      </c>
      <c r="I66" s="368"/>
      <c r="J66" s="368"/>
      <c r="K66" s="368"/>
      <c r="L66" s="368">
        <v>0</v>
      </c>
      <c r="M66" s="368"/>
      <c r="N66" s="368"/>
      <c r="O66" s="368"/>
      <c r="P66" s="368">
        <v>0</v>
      </c>
      <c r="Q66" s="368"/>
      <c r="R66" s="368"/>
      <c r="S66" s="368"/>
      <c r="T66" s="368">
        <v>0</v>
      </c>
      <c r="U66" s="368"/>
      <c r="V66" s="368"/>
      <c r="W66" s="368"/>
      <c r="X66" s="368">
        <v>0</v>
      </c>
      <c r="Y66" s="368"/>
      <c r="Z66" s="368"/>
      <c r="AA66" s="368"/>
      <c r="AB66" s="368">
        <v>65</v>
      </c>
      <c r="AC66" s="368">
        <v>65</v>
      </c>
    </row>
    <row r="67" spans="1:29" x14ac:dyDescent="0.25">
      <c r="A67" s="370" t="s">
        <v>131</v>
      </c>
      <c r="B67" s="373" t="s">
        <v>567</v>
      </c>
      <c r="C67" s="368"/>
      <c r="D67" s="368"/>
      <c r="E67" s="368"/>
      <c r="F67" s="368"/>
      <c r="G67" s="368">
        <v>0</v>
      </c>
      <c r="H67" s="368">
        <v>0</v>
      </c>
      <c r="I67" s="368"/>
      <c r="J67" s="368"/>
      <c r="K67" s="368"/>
      <c r="L67" s="368">
        <v>0</v>
      </c>
      <c r="M67" s="368"/>
      <c r="N67" s="368"/>
      <c r="O67" s="368"/>
      <c r="P67" s="368">
        <v>0</v>
      </c>
      <c r="Q67" s="368"/>
      <c r="R67" s="368"/>
      <c r="S67" s="368"/>
      <c r="T67" s="368">
        <v>0</v>
      </c>
      <c r="U67" s="368"/>
      <c r="V67" s="368"/>
      <c r="W67" s="368"/>
      <c r="X67" s="368">
        <v>0</v>
      </c>
      <c r="Y67" s="368"/>
      <c r="Z67" s="368"/>
      <c r="AA67" s="368"/>
      <c r="AB67" s="368"/>
      <c r="AC67" s="368"/>
    </row>
    <row r="68" spans="1:29" x14ac:dyDescent="0.25">
      <c r="A68" s="370" t="s">
        <v>568</v>
      </c>
      <c r="B68" s="373" t="s">
        <v>569</v>
      </c>
      <c r="C68" s="368"/>
      <c r="D68" s="368"/>
      <c r="E68" s="368"/>
      <c r="F68" s="368"/>
      <c r="G68" s="368">
        <v>0</v>
      </c>
      <c r="H68" s="368">
        <v>0</v>
      </c>
      <c r="I68" s="368"/>
      <c r="J68" s="368"/>
      <c r="K68" s="368"/>
      <c r="L68" s="368">
        <v>0</v>
      </c>
      <c r="M68" s="368"/>
      <c r="N68" s="368"/>
      <c r="O68" s="368"/>
      <c r="P68" s="368">
        <v>0</v>
      </c>
      <c r="Q68" s="368"/>
      <c r="R68" s="368"/>
      <c r="S68" s="368"/>
      <c r="T68" s="368">
        <v>0</v>
      </c>
      <c r="U68" s="368"/>
      <c r="V68" s="368"/>
      <c r="W68" s="368"/>
      <c r="X68" s="368">
        <v>0</v>
      </c>
      <c r="Y68" s="368"/>
      <c r="Z68" s="368"/>
      <c r="AA68" s="368"/>
      <c r="AB68" s="368"/>
      <c r="AC68" s="368"/>
    </row>
    <row r="69" spans="1:29" x14ac:dyDescent="0.25">
      <c r="A69" s="370" t="s">
        <v>570</v>
      </c>
      <c r="B69" s="373" t="s">
        <v>571</v>
      </c>
      <c r="C69" s="368"/>
      <c r="D69" s="368"/>
      <c r="E69" s="368"/>
      <c r="F69" s="368"/>
      <c r="G69" s="368">
        <v>0</v>
      </c>
      <c r="H69" s="368">
        <v>0</v>
      </c>
      <c r="I69" s="368"/>
      <c r="J69" s="368"/>
      <c r="K69" s="368"/>
      <c r="L69" s="368">
        <v>0</v>
      </c>
      <c r="M69" s="368"/>
      <c r="N69" s="368"/>
      <c r="O69" s="368"/>
      <c r="P69" s="368">
        <v>0</v>
      </c>
      <c r="Q69" s="368"/>
      <c r="R69" s="368"/>
      <c r="S69" s="368"/>
      <c r="T69" s="368">
        <v>0</v>
      </c>
      <c r="U69" s="368"/>
      <c r="V69" s="368"/>
      <c r="W69" s="368"/>
      <c r="X69" s="368">
        <v>0</v>
      </c>
      <c r="Y69" s="368"/>
      <c r="Z69" s="368"/>
      <c r="AA69" s="368"/>
      <c r="AB69" s="368"/>
      <c r="AC69" s="368"/>
    </row>
    <row r="70" spans="1:29" x14ac:dyDescent="0.25">
      <c r="A70" s="370" t="s">
        <v>572</v>
      </c>
      <c r="B70" s="373" t="s">
        <v>573</v>
      </c>
      <c r="C70" s="368"/>
      <c r="D70" s="368"/>
      <c r="E70" s="368"/>
      <c r="F70" s="368"/>
      <c r="G70" s="368">
        <v>0</v>
      </c>
      <c r="H70" s="368">
        <v>0</v>
      </c>
      <c r="I70" s="368"/>
      <c r="J70" s="368"/>
      <c r="K70" s="368"/>
      <c r="L70" s="368">
        <v>0</v>
      </c>
      <c r="M70" s="368"/>
      <c r="N70" s="368"/>
      <c r="O70" s="368"/>
      <c r="P70" s="368">
        <v>0</v>
      </c>
      <c r="Q70" s="368"/>
      <c r="R70" s="368"/>
      <c r="S70" s="368"/>
      <c r="T70" s="368">
        <v>0</v>
      </c>
      <c r="U70" s="368"/>
      <c r="V70" s="368"/>
      <c r="W70" s="368"/>
      <c r="X70" s="368">
        <v>0</v>
      </c>
      <c r="Y70" s="368"/>
      <c r="Z70" s="368"/>
      <c r="AA70" s="368"/>
      <c r="AB70" s="368"/>
      <c r="AC70" s="368"/>
    </row>
    <row r="71" spans="1:29" x14ac:dyDescent="0.25">
      <c r="A71" s="370" t="s">
        <v>574</v>
      </c>
      <c r="B71" s="373" t="s">
        <v>575</v>
      </c>
      <c r="C71" s="368">
        <v>2</v>
      </c>
      <c r="D71" s="368">
        <v>2</v>
      </c>
      <c r="E71" s="368"/>
      <c r="F71" s="368"/>
      <c r="G71" s="368">
        <v>0</v>
      </c>
      <c r="H71" s="368">
        <v>0</v>
      </c>
      <c r="I71" s="368"/>
      <c r="J71" s="368"/>
      <c r="K71" s="368"/>
      <c r="L71" s="368">
        <v>0</v>
      </c>
      <c r="M71" s="368"/>
      <c r="N71" s="368"/>
      <c r="O71" s="368"/>
      <c r="P71" s="368">
        <v>0</v>
      </c>
      <c r="Q71" s="368"/>
      <c r="R71" s="368"/>
      <c r="S71" s="368"/>
      <c r="T71" s="368">
        <v>0</v>
      </c>
      <c r="U71" s="368"/>
      <c r="V71" s="368"/>
      <c r="W71" s="368"/>
      <c r="X71" s="368">
        <v>0</v>
      </c>
      <c r="Y71" s="368"/>
      <c r="Z71" s="368"/>
      <c r="AA71" s="368"/>
      <c r="AB71" s="368">
        <v>2</v>
      </c>
      <c r="AC71" s="368">
        <v>2</v>
      </c>
    </row>
    <row r="72" spans="1:29" x14ac:dyDescent="0.25">
      <c r="A72" s="370" t="s">
        <v>576</v>
      </c>
      <c r="B72" s="373" t="s">
        <v>577</v>
      </c>
      <c r="C72" s="368"/>
      <c r="D72" s="368"/>
      <c r="E72" s="368"/>
      <c r="F72" s="368"/>
      <c r="G72" s="368">
        <v>0</v>
      </c>
      <c r="H72" s="368">
        <v>0</v>
      </c>
      <c r="I72" s="368"/>
      <c r="J72" s="368"/>
      <c r="K72" s="368"/>
      <c r="L72" s="368">
        <v>0</v>
      </c>
      <c r="M72" s="368"/>
      <c r="N72" s="368"/>
      <c r="O72" s="368"/>
      <c r="P72" s="368">
        <v>0</v>
      </c>
      <c r="Q72" s="368"/>
      <c r="R72" s="368"/>
      <c r="S72" s="368"/>
      <c r="T72" s="368">
        <v>0</v>
      </c>
      <c r="U72" s="368"/>
      <c r="V72" s="368"/>
      <c r="W72" s="368"/>
      <c r="X72" s="368">
        <v>0</v>
      </c>
      <c r="Y72" s="368"/>
      <c r="Z72" s="368"/>
      <c r="AA72" s="368"/>
      <c r="AB72" s="368"/>
      <c r="AC72" s="368"/>
    </row>
    <row r="73" spans="1:29" x14ac:dyDescent="0.25">
      <c r="A73" s="370" t="s">
        <v>578</v>
      </c>
      <c r="B73" s="373" t="s">
        <v>579</v>
      </c>
      <c r="C73" s="368"/>
      <c r="D73" s="368"/>
      <c r="E73" s="368"/>
      <c r="F73" s="368"/>
      <c r="G73" s="368">
        <v>0</v>
      </c>
      <c r="H73" s="368">
        <v>0</v>
      </c>
      <c r="I73" s="368"/>
      <c r="J73" s="368"/>
      <c r="K73" s="368"/>
      <c r="L73" s="368">
        <v>0</v>
      </c>
      <c r="M73" s="368"/>
      <c r="N73" s="368"/>
      <c r="O73" s="368"/>
      <c r="P73" s="368">
        <v>0</v>
      </c>
      <c r="Q73" s="368"/>
      <c r="R73" s="368"/>
      <c r="S73" s="368"/>
      <c r="T73" s="368">
        <v>0</v>
      </c>
      <c r="U73" s="368"/>
      <c r="V73" s="368"/>
      <c r="W73" s="368"/>
      <c r="X73" s="368">
        <v>0</v>
      </c>
      <c r="Y73" s="368"/>
      <c r="Z73" s="368"/>
      <c r="AA73" s="368"/>
      <c r="AB73" s="368"/>
      <c r="AC73" s="368"/>
    </row>
    <row r="74" spans="1:29" ht="31.5" x14ac:dyDescent="0.25">
      <c r="A74" s="366" t="s">
        <v>56</v>
      </c>
      <c r="B74" s="375" t="s">
        <v>225</v>
      </c>
      <c r="C74" s="368"/>
      <c r="D74" s="368"/>
      <c r="E74" s="368"/>
      <c r="F74" s="368"/>
      <c r="G74" s="368">
        <v>0</v>
      </c>
      <c r="H74" s="368">
        <v>0</v>
      </c>
      <c r="I74" s="368"/>
      <c r="J74" s="368"/>
      <c r="K74" s="368"/>
      <c r="L74" s="368">
        <v>0</v>
      </c>
      <c r="M74" s="368"/>
      <c r="N74" s="368"/>
      <c r="O74" s="368"/>
      <c r="P74" s="368">
        <v>0</v>
      </c>
      <c r="Q74" s="368"/>
      <c r="R74" s="368"/>
      <c r="S74" s="368"/>
      <c r="T74" s="368">
        <v>0</v>
      </c>
      <c r="U74" s="368"/>
      <c r="V74" s="368"/>
      <c r="W74" s="368"/>
      <c r="X74" s="368">
        <v>0</v>
      </c>
      <c r="Y74" s="368"/>
      <c r="Z74" s="368"/>
      <c r="AA74" s="368"/>
      <c r="AB74" s="368"/>
      <c r="AC74" s="368"/>
    </row>
    <row r="75" spans="1:29" ht="21.75" customHeight="1" x14ac:dyDescent="0.25">
      <c r="A75" s="366" t="s">
        <v>54</v>
      </c>
      <c r="B75" s="367" t="s">
        <v>130</v>
      </c>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row>
    <row r="76" spans="1:29" ht="23.25" customHeight="1" x14ac:dyDescent="0.25">
      <c r="A76" s="370" t="s">
        <v>220</v>
      </c>
      <c r="B76" s="373" t="s">
        <v>549</v>
      </c>
      <c r="C76" s="368"/>
      <c r="D76" s="368"/>
      <c r="E76" s="368"/>
      <c r="F76" s="368"/>
      <c r="G76" s="368">
        <v>0</v>
      </c>
      <c r="H76" s="368">
        <v>0</v>
      </c>
      <c r="I76" s="368"/>
      <c r="J76" s="368"/>
      <c r="K76" s="368"/>
      <c r="L76" s="368">
        <v>0</v>
      </c>
      <c r="M76" s="368"/>
      <c r="N76" s="368"/>
      <c r="O76" s="368"/>
      <c r="P76" s="368">
        <v>0</v>
      </c>
      <c r="Q76" s="368"/>
      <c r="R76" s="368"/>
      <c r="S76" s="368"/>
      <c r="T76" s="368">
        <v>0</v>
      </c>
      <c r="U76" s="368"/>
      <c r="V76" s="368"/>
      <c r="W76" s="368"/>
      <c r="X76" s="368">
        <v>0</v>
      </c>
      <c r="Y76" s="368"/>
      <c r="Z76" s="368"/>
      <c r="AA76" s="368"/>
      <c r="AB76" s="368"/>
      <c r="AC76" s="368"/>
    </row>
    <row r="77" spans="1:29" ht="31.5" x14ac:dyDescent="0.25">
      <c r="A77" s="370" t="s">
        <v>221</v>
      </c>
      <c r="B77" s="373" t="s">
        <v>547</v>
      </c>
      <c r="C77" s="368"/>
      <c r="D77" s="368"/>
      <c r="E77" s="368"/>
      <c r="F77" s="368"/>
      <c r="G77" s="368">
        <v>0</v>
      </c>
      <c r="H77" s="368">
        <v>0</v>
      </c>
      <c r="I77" s="368"/>
      <c r="J77" s="368"/>
      <c r="K77" s="368"/>
      <c r="L77" s="368">
        <v>0</v>
      </c>
      <c r="M77" s="368"/>
      <c r="N77" s="368"/>
      <c r="O77" s="368"/>
      <c r="P77" s="368">
        <v>0</v>
      </c>
      <c r="Q77" s="368"/>
      <c r="R77" s="368"/>
      <c r="S77" s="368"/>
      <c r="T77" s="368">
        <v>0</v>
      </c>
      <c r="U77" s="368"/>
      <c r="V77" s="368"/>
      <c r="W77" s="368"/>
      <c r="X77" s="368">
        <v>0</v>
      </c>
      <c r="Y77" s="368"/>
      <c r="Z77" s="368"/>
      <c r="AA77" s="368"/>
      <c r="AB77" s="368"/>
      <c r="AC77" s="368"/>
    </row>
    <row r="78" spans="1:29" x14ac:dyDescent="0.25">
      <c r="A78" s="370" t="s">
        <v>222</v>
      </c>
      <c r="B78" s="371" t="s">
        <v>146</v>
      </c>
      <c r="C78" s="368"/>
      <c r="D78" s="368"/>
      <c r="E78" s="368"/>
      <c r="F78" s="368"/>
      <c r="G78" s="368">
        <v>0</v>
      </c>
      <c r="H78" s="368">
        <v>0</v>
      </c>
      <c r="I78" s="368"/>
      <c r="J78" s="368"/>
      <c r="K78" s="368"/>
      <c r="L78" s="368">
        <v>0</v>
      </c>
      <c r="M78" s="368"/>
      <c r="N78" s="368"/>
      <c r="O78" s="368"/>
      <c r="P78" s="368">
        <v>0</v>
      </c>
      <c r="Q78" s="368"/>
      <c r="R78" s="368"/>
      <c r="S78" s="368"/>
      <c r="T78" s="368">
        <v>0</v>
      </c>
      <c r="U78" s="368"/>
      <c r="V78" s="368"/>
      <c r="W78" s="368"/>
      <c r="X78" s="368">
        <v>0</v>
      </c>
      <c r="Y78" s="368"/>
      <c r="Z78" s="368"/>
      <c r="AA78" s="368"/>
      <c r="AB78" s="368"/>
      <c r="AC78" s="368"/>
    </row>
    <row r="79" spans="1:29" x14ac:dyDescent="0.25">
      <c r="A79" s="370" t="s">
        <v>223</v>
      </c>
      <c r="B79" s="371" t="s">
        <v>548</v>
      </c>
      <c r="C79" s="376"/>
      <c r="D79" s="376"/>
      <c r="E79" s="377"/>
      <c r="F79" s="377"/>
      <c r="G79" s="368">
        <v>0</v>
      </c>
      <c r="H79" s="368">
        <v>0</v>
      </c>
      <c r="I79" s="377"/>
      <c r="J79" s="368"/>
      <c r="K79" s="376"/>
      <c r="L79" s="368">
        <v>0</v>
      </c>
      <c r="M79" s="376"/>
      <c r="N79" s="368"/>
      <c r="O79" s="376"/>
      <c r="P79" s="368">
        <v>0</v>
      </c>
      <c r="Q79" s="376"/>
      <c r="R79" s="368"/>
      <c r="S79" s="376"/>
      <c r="T79" s="368">
        <v>0</v>
      </c>
      <c r="U79" s="376"/>
      <c r="V79" s="368"/>
      <c r="W79" s="376"/>
      <c r="X79" s="368">
        <v>0</v>
      </c>
      <c r="Y79" s="376"/>
      <c r="Z79" s="368"/>
      <c r="AA79" s="376"/>
      <c r="AB79" s="376"/>
      <c r="AC79" s="376"/>
    </row>
    <row r="80" spans="1:29" x14ac:dyDescent="0.25">
      <c r="A80" s="370" t="s">
        <v>224</v>
      </c>
      <c r="B80" s="371" t="s">
        <v>550</v>
      </c>
      <c r="C80" s="376"/>
      <c r="D80" s="376"/>
      <c r="E80" s="377"/>
      <c r="F80" s="377"/>
      <c r="G80" s="368">
        <v>0</v>
      </c>
      <c r="H80" s="368">
        <v>0</v>
      </c>
      <c r="I80" s="377"/>
      <c r="J80" s="368"/>
      <c r="K80" s="376"/>
      <c r="L80" s="368">
        <v>0</v>
      </c>
      <c r="M80" s="376"/>
      <c r="N80" s="368"/>
      <c r="O80" s="376"/>
      <c r="P80" s="368">
        <v>0</v>
      </c>
      <c r="Q80" s="376"/>
      <c r="R80" s="368"/>
      <c r="S80" s="376"/>
      <c r="T80" s="368">
        <v>0</v>
      </c>
      <c r="U80" s="376"/>
      <c r="V80" s="368"/>
      <c r="W80" s="376"/>
      <c r="X80" s="368">
        <v>0</v>
      </c>
      <c r="Y80" s="376"/>
      <c r="Z80" s="368"/>
      <c r="AA80" s="376"/>
      <c r="AB80" s="376"/>
      <c r="AC80" s="376"/>
    </row>
    <row r="81" spans="1:29" x14ac:dyDescent="0.25">
      <c r="A81" s="370" t="s">
        <v>580</v>
      </c>
      <c r="B81" s="371" t="s">
        <v>551</v>
      </c>
      <c r="C81" s="376"/>
      <c r="D81" s="376"/>
      <c r="E81" s="377"/>
      <c r="F81" s="377"/>
      <c r="G81" s="368">
        <v>0</v>
      </c>
      <c r="H81" s="368">
        <v>0</v>
      </c>
      <c r="I81" s="377"/>
      <c r="J81" s="368"/>
      <c r="K81" s="376"/>
      <c r="L81" s="368">
        <v>0</v>
      </c>
      <c r="M81" s="376"/>
      <c r="N81" s="368"/>
      <c r="O81" s="376"/>
      <c r="P81" s="368">
        <v>0</v>
      </c>
      <c r="Q81" s="376"/>
      <c r="R81" s="368"/>
      <c r="S81" s="376"/>
      <c r="T81" s="368">
        <v>0</v>
      </c>
      <c r="U81" s="376"/>
      <c r="V81" s="368"/>
      <c r="W81" s="376"/>
      <c r="X81" s="368">
        <v>0</v>
      </c>
      <c r="Y81" s="376"/>
      <c r="Z81" s="368"/>
      <c r="AA81" s="376"/>
      <c r="AB81" s="376"/>
      <c r="AC81" s="376"/>
    </row>
    <row r="82" spans="1:29" x14ac:dyDescent="0.25">
      <c r="A82" s="370" t="s">
        <v>581</v>
      </c>
      <c r="B82" s="371" t="s">
        <v>552</v>
      </c>
      <c r="C82" s="376"/>
      <c r="D82" s="376"/>
      <c r="E82" s="377"/>
      <c r="F82" s="377"/>
      <c r="G82" s="368">
        <v>0</v>
      </c>
      <c r="H82" s="368">
        <v>0</v>
      </c>
      <c r="I82" s="377"/>
      <c r="J82" s="368"/>
      <c r="K82" s="376"/>
      <c r="L82" s="368">
        <v>0</v>
      </c>
      <c r="M82" s="376"/>
      <c r="N82" s="368"/>
      <c r="O82" s="376"/>
      <c r="P82" s="368">
        <v>0</v>
      </c>
      <c r="Q82" s="376"/>
      <c r="R82" s="368"/>
      <c r="S82" s="376"/>
      <c r="T82" s="368">
        <v>0</v>
      </c>
      <c r="U82" s="376"/>
      <c r="V82" s="368"/>
      <c r="W82" s="376"/>
      <c r="X82" s="368">
        <v>0</v>
      </c>
      <c r="Y82" s="376"/>
      <c r="Z82" s="368"/>
      <c r="AA82" s="376"/>
      <c r="AB82" s="376"/>
      <c r="AC82" s="376"/>
    </row>
    <row r="83" spans="1:29" x14ac:dyDescent="0.25">
      <c r="A83" s="370" t="s">
        <v>582</v>
      </c>
      <c r="B83" s="371" t="s">
        <v>554</v>
      </c>
      <c r="C83" s="376"/>
      <c r="D83" s="376"/>
      <c r="E83" s="377"/>
      <c r="F83" s="377"/>
      <c r="G83" s="368">
        <v>0</v>
      </c>
      <c r="H83" s="368">
        <v>0</v>
      </c>
      <c r="I83" s="377"/>
      <c r="J83" s="368"/>
      <c r="K83" s="376"/>
      <c r="L83" s="368">
        <v>0</v>
      </c>
      <c r="M83" s="376"/>
      <c r="N83" s="368"/>
      <c r="O83" s="376"/>
      <c r="P83" s="368">
        <v>0</v>
      </c>
      <c r="Q83" s="376"/>
      <c r="R83" s="368"/>
      <c r="S83" s="376"/>
      <c r="T83" s="368">
        <v>0</v>
      </c>
      <c r="U83" s="376"/>
      <c r="V83" s="368"/>
      <c r="W83" s="376"/>
      <c r="X83" s="368">
        <v>0</v>
      </c>
      <c r="Y83" s="376"/>
      <c r="Z83" s="368"/>
      <c r="AA83" s="376"/>
      <c r="AB83" s="376"/>
      <c r="AC83" s="376"/>
    </row>
    <row r="84" spans="1:29" x14ac:dyDescent="0.25">
      <c r="A84" s="370" t="s">
        <v>583</v>
      </c>
      <c r="B84" s="371" t="s">
        <v>556</v>
      </c>
      <c r="C84" s="376"/>
      <c r="D84" s="376"/>
      <c r="E84" s="377"/>
      <c r="F84" s="377"/>
      <c r="G84" s="368">
        <v>0</v>
      </c>
      <c r="H84" s="368">
        <v>0</v>
      </c>
      <c r="I84" s="377"/>
      <c r="J84" s="368"/>
      <c r="K84" s="376"/>
      <c r="L84" s="368">
        <v>0</v>
      </c>
      <c r="M84" s="376"/>
      <c r="N84" s="368"/>
      <c r="O84" s="376"/>
      <c r="P84" s="368">
        <v>0</v>
      </c>
      <c r="Q84" s="376"/>
      <c r="R84" s="368"/>
      <c r="S84" s="376"/>
      <c r="T84" s="368">
        <v>0</v>
      </c>
      <c r="U84" s="376"/>
      <c r="V84" s="368"/>
      <c r="W84" s="376"/>
      <c r="X84" s="368">
        <v>0</v>
      </c>
      <c r="Y84" s="376"/>
      <c r="Z84" s="368"/>
      <c r="AA84" s="376"/>
      <c r="AB84" s="376"/>
      <c r="AC84" s="376"/>
    </row>
    <row r="85" spans="1:29" x14ac:dyDescent="0.25">
      <c r="A85" s="370" t="s">
        <v>584</v>
      </c>
      <c r="B85" s="371" t="s">
        <v>558</v>
      </c>
      <c r="C85" s="376"/>
      <c r="D85" s="376"/>
      <c r="E85" s="377"/>
      <c r="F85" s="377"/>
      <c r="G85" s="368">
        <v>0</v>
      </c>
      <c r="H85" s="368">
        <v>0</v>
      </c>
      <c r="I85" s="377"/>
      <c r="J85" s="368"/>
      <c r="K85" s="376"/>
      <c r="L85" s="368">
        <v>0</v>
      </c>
      <c r="M85" s="376"/>
      <c r="N85" s="368"/>
      <c r="O85" s="376"/>
      <c r="P85" s="368">
        <v>0</v>
      </c>
      <c r="Q85" s="376"/>
      <c r="R85" s="368"/>
      <c r="S85" s="376"/>
      <c r="T85" s="368">
        <v>0</v>
      </c>
      <c r="U85" s="376"/>
      <c r="V85" s="368"/>
      <c r="W85" s="376"/>
      <c r="X85" s="368">
        <v>0</v>
      </c>
      <c r="Y85" s="376"/>
      <c r="Z85" s="368"/>
      <c r="AA85" s="376"/>
      <c r="AB85" s="376"/>
      <c r="AC85" s="376"/>
    </row>
    <row r="86" spans="1:29" x14ac:dyDescent="0.25">
      <c r="A86" s="370" t="s">
        <v>585</v>
      </c>
      <c r="B86" s="371" t="s">
        <v>560</v>
      </c>
      <c r="C86" s="376"/>
      <c r="D86" s="376"/>
      <c r="E86" s="377"/>
      <c r="F86" s="377"/>
      <c r="G86" s="368">
        <v>0</v>
      </c>
      <c r="H86" s="368">
        <v>0</v>
      </c>
      <c r="I86" s="377"/>
      <c r="J86" s="368"/>
      <c r="K86" s="376"/>
      <c r="L86" s="368">
        <v>0</v>
      </c>
      <c r="M86" s="376"/>
      <c r="N86" s="368"/>
      <c r="O86" s="376"/>
      <c r="P86" s="368">
        <v>0</v>
      </c>
      <c r="Q86" s="376"/>
      <c r="R86" s="368"/>
      <c r="S86" s="376"/>
      <c r="T86" s="368">
        <v>0</v>
      </c>
      <c r="U86" s="376"/>
      <c r="V86" s="368"/>
      <c r="W86" s="376"/>
      <c r="X86" s="368">
        <v>0</v>
      </c>
      <c r="Y86" s="376"/>
      <c r="Z86" s="368"/>
      <c r="AA86" s="376"/>
      <c r="AB86" s="376"/>
      <c r="AC86" s="376"/>
    </row>
  </sheetData>
  <mergeCells count="31">
    <mergeCell ref="AB20:AC21"/>
    <mergeCell ref="H20:K20"/>
    <mergeCell ref="H21:I21"/>
    <mergeCell ref="J21:K21"/>
    <mergeCell ref="G20:G22"/>
    <mergeCell ref="T20:W20"/>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R67"/>
  <sheetViews>
    <sheetView view="pageBreakPreview" topLeftCell="A18" zoomScaleSheetLayoutView="100" workbookViewId="0">
      <selection activeCell="B29" sqref="B29"/>
    </sheetView>
  </sheetViews>
  <sheetFormatPr defaultColWidth="9.140625" defaultRowHeight="15" x14ac:dyDescent="0.25"/>
  <cols>
    <col min="1" max="1" width="19.42578125" style="19" customWidth="1"/>
    <col min="2" max="2" width="23.140625" style="19" customWidth="1"/>
    <col min="3" max="3" width="18.28515625" style="19" customWidth="1"/>
    <col min="4" max="4" width="15.140625" style="19" customWidth="1"/>
    <col min="5" max="12" width="7.7109375" style="19" customWidth="1"/>
    <col min="13" max="13" width="15.42578125" style="19" customWidth="1"/>
    <col min="14" max="14" width="44.85546875" style="19" customWidth="1"/>
    <col min="15" max="15" width="18" style="19" customWidth="1"/>
    <col min="16" max="16" width="13.42578125" style="19" customWidth="1"/>
    <col min="17" max="17" width="24.85546875" style="19" customWidth="1"/>
    <col min="18" max="18" width="25"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23"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6" style="19" customWidth="1"/>
    <col min="33" max="33" width="17.42578125" style="19" customWidth="1"/>
    <col min="34" max="34" width="14.5703125" style="19" customWidth="1"/>
    <col min="35" max="35" width="14.28515625" style="19" customWidth="1"/>
    <col min="36" max="36" width="16.5703125" style="19" customWidth="1"/>
    <col min="37" max="37" width="14.42578125" style="19" customWidth="1"/>
    <col min="38" max="38" width="15" style="19" customWidth="1"/>
    <col min="39" max="39" width="15.140625" style="19" customWidth="1"/>
    <col min="40" max="40" width="14.140625" style="19" customWidth="1"/>
    <col min="41" max="42" width="12.42578125" style="19" customWidth="1"/>
    <col min="43" max="43" width="12" style="19" customWidth="1"/>
    <col min="44" max="44" width="14.140625" style="19" customWidth="1"/>
    <col min="45" max="46" width="13.28515625" style="19" customWidth="1"/>
    <col min="47" max="47" width="10.7109375" style="19" customWidth="1"/>
    <col min="48" max="48" width="71.28515625" style="19" customWidth="1"/>
    <col min="49" max="50" width="9.28515625" style="518" hidden="1" customWidth="1"/>
    <col min="51"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5"/>
    </row>
    <row r="7" spans="1:48" ht="18.75" x14ac:dyDescent="0.25">
      <c r="A7" s="391" t="s">
        <v>7</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ht="15.75"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6" t="s">
        <v>6</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ht="15.75" x14ac:dyDescent="0.25">
      <c r="A12" s="392" t="str">
        <f>'1. паспорт местоположение'!A12:C12</f>
        <v>I_NS1200.PS.0038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6" t="s">
        <v>5</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392"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6" t="s">
        <v>4</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304"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304"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304"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304" s="22"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c r="AW20" s="519"/>
      <c r="AX20" s="519"/>
    </row>
    <row r="21" spans="1:304" s="22" customFormat="1" x14ac:dyDescent="0.25">
      <c r="A21" s="510" t="s">
        <v>431</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c r="AW21" s="519"/>
      <c r="AX21" s="519"/>
    </row>
    <row r="22" spans="1:304" s="22" customFormat="1" ht="58.5" customHeight="1" x14ac:dyDescent="0.25">
      <c r="A22" s="487" t="s">
        <v>50</v>
      </c>
      <c r="B22" s="491" t="s">
        <v>22</v>
      </c>
      <c r="C22" s="487" t="s">
        <v>49</v>
      </c>
      <c r="D22" s="487" t="s">
        <v>48</v>
      </c>
      <c r="E22" s="494" t="s">
        <v>442</v>
      </c>
      <c r="F22" s="495"/>
      <c r="G22" s="495"/>
      <c r="H22" s="495"/>
      <c r="I22" s="495"/>
      <c r="J22" s="495"/>
      <c r="K22" s="495"/>
      <c r="L22" s="496"/>
      <c r="M22" s="487" t="s">
        <v>47</v>
      </c>
      <c r="N22" s="487" t="s">
        <v>46</v>
      </c>
      <c r="O22" s="487" t="s">
        <v>45</v>
      </c>
      <c r="P22" s="486" t="s">
        <v>233</v>
      </c>
      <c r="Q22" s="486" t="s">
        <v>44</v>
      </c>
      <c r="R22" s="486" t="s">
        <v>43</v>
      </c>
      <c r="S22" s="486" t="s">
        <v>42</v>
      </c>
      <c r="T22" s="486"/>
      <c r="U22" s="501" t="s">
        <v>41</v>
      </c>
      <c r="V22" s="501" t="s">
        <v>40</v>
      </c>
      <c r="W22" s="486" t="s">
        <v>39</v>
      </c>
      <c r="X22" s="486" t="s">
        <v>38</v>
      </c>
      <c r="Y22" s="486" t="s">
        <v>37</v>
      </c>
      <c r="Z22" s="489" t="s">
        <v>36</v>
      </c>
      <c r="AA22" s="486" t="s">
        <v>35</v>
      </c>
      <c r="AB22" s="486" t="s">
        <v>34</v>
      </c>
      <c r="AC22" s="486" t="s">
        <v>33</v>
      </c>
      <c r="AD22" s="486" t="s">
        <v>32</v>
      </c>
      <c r="AE22" s="486" t="s">
        <v>31</v>
      </c>
      <c r="AF22" s="486" t="s">
        <v>30</v>
      </c>
      <c r="AG22" s="486"/>
      <c r="AH22" s="486"/>
      <c r="AI22" s="486"/>
      <c r="AJ22" s="486"/>
      <c r="AK22" s="486"/>
      <c r="AL22" s="486" t="s">
        <v>29</v>
      </c>
      <c r="AM22" s="486"/>
      <c r="AN22" s="486"/>
      <c r="AO22" s="486"/>
      <c r="AP22" s="486" t="s">
        <v>28</v>
      </c>
      <c r="AQ22" s="486"/>
      <c r="AR22" s="486" t="s">
        <v>27</v>
      </c>
      <c r="AS22" s="486" t="s">
        <v>26</v>
      </c>
      <c r="AT22" s="486" t="s">
        <v>25</v>
      </c>
      <c r="AU22" s="486" t="s">
        <v>24</v>
      </c>
      <c r="AV22" s="504" t="s">
        <v>23</v>
      </c>
      <c r="AW22" s="519"/>
      <c r="AX22" s="519"/>
    </row>
    <row r="23" spans="1:304" s="22" customFormat="1" ht="64.5" customHeight="1" x14ac:dyDescent="0.25">
      <c r="A23" s="490"/>
      <c r="B23" s="492"/>
      <c r="C23" s="490"/>
      <c r="D23" s="490"/>
      <c r="E23" s="506" t="s">
        <v>21</v>
      </c>
      <c r="F23" s="497" t="s">
        <v>129</v>
      </c>
      <c r="G23" s="497" t="s">
        <v>128</v>
      </c>
      <c r="H23" s="497" t="s">
        <v>127</v>
      </c>
      <c r="I23" s="499" t="s">
        <v>355</v>
      </c>
      <c r="J23" s="499" t="s">
        <v>356</v>
      </c>
      <c r="K23" s="499" t="s">
        <v>357</v>
      </c>
      <c r="L23" s="497" t="s">
        <v>78</v>
      </c>
      <c r="M23" s="490"/>
      <c r="N23" s="490"/>
      <c r="O23" s="490"/>
      <c r="P23" s="486"/>
      <c r="Q23" s="486"/>
      <c r="R23" s="486"/>
      <c r="S23" s="508" t="s">
        <v>0</v>
      </c>
      <c r="T23" s="508" t="s">
        <v>9</v>
      </c>
      <c r="U23" s="501"/>
      <c r="V23" s="501"/>
      <c r="W23" s="486"/>
      <c r="X23" s="486"/>
      <c r="Y23" s="486"/>
      <c r="Z23" s="486"/>
      <c r="AA23" s="486"/>
      <c r="AB23" s="486"/>
      <c r="AC23" s="486"/>
      <c r="AD23" s="486"/>
      <c r="AE23" s="486"/>
      <c r="AF23" s="486" t="s">
        <v>20</v>
      </c>
      <c r="AG23" s="486"/>
      <c r="AH23" s="486" t="s">
        <v>19</v>
      </c>
      <c r="AI23" s="486"/>
      <c r="AJ23" s="487" t="s">
        <v>18</v>
      </c>
      <c r="AK23" s="487" t="s">
        <v>17</v>
      </c>
      <c r="AL23" s="487" t="s">
        <v>16</v>
      </c>
      <c r="AM23" s="487" t="s">
        <v>15</v>
      </c>
      <c r="AN23" s="487" t="s">
        <v>14</v>
      </c>
      <c r="AO23" s="487" t="s">
        <v>13</v>
      </c>
      <c r="AP23" s="487" t="s">
        <v>12</v>
      </c>
      <c r="AQ23" s="502" t="s">
        <v>9</v>
      </c>
      <c r="AR23" s="486"/>
      <c r="AS23" s="486"/>
      <c r="AT23" s="486"/>
      <c r="AU23" s="486"/>
      <c r="AV23" s="505"/>
      <c r="AW23" s="519" t="s">
        <v>731</v>
      </c>
      <c r="AX23" s="519" t="s">
        <v>732</v>
      </c>
    </row>
    <row r="24" spans="1:304" s="22" customFormat="1" ht="96.75" customHeight="1" x14ac:dyDescent="0.25">
      <c r="A24" s="488"/>
      <c r="B24" s="493"/>
      <c r="C24" s="488"/>
      <c r="D24" s="488"/>
      <c r="E24" s="507"/>
      <c r="F24" s="498"/>
      <c r="G24" s="498"/>
      <c r="H24" s="498"/>
      <c r="I24" s="500"/>
      <c r="J24" s="500"/>
      <c r="K24" s="500"/>
      <c r="L24" s="498"/>
      <c r="M24" s="488"/>
      <c r="N24" s="488"/>
      <c r="O24" s="488"/>
      <c r="P24" s="486"/>
      <c r="Q24" s="486"/>
      <c r="R24" s="486"/>
      <c r="S24" s="509"/>
      <c r="T24" s="509"/>
      <c r="U24" s="501"/>
      <c r="V24" s="501"/>
      <c r="W24" s="486"/>
      <c r="X24" s="486"/>
      <c r="Y24" s="486"/>
      <c r="Z24" s="486"/>
      <c r="AA24" s="486"/>
      <c r="AB24" s="486"/>
      <c r="AC24" s="486"/>
      <c r="AD24" s="486"/>
      <c r="AE24" s="486"/>
      <c r="AF24" s="267" t="s">
        <v>11</v>
      </c>
      <c r="AG24" s="267" t="s">
        <v>10</v>
      </c>
      <c r="AH24" s="112" t="s">
        <v>0</v>
      </c>
      <c r="AI24" s="112" t="s">
        <v>9</v>
      </c>
      <c r="AJ24" s="488"/>
      <c r="AK24" s="488"/>
      <c r="AL24" s="488"/>
      <c r="AM24" s="488"/>
      <c r="AN24" s="488"/>
      <c r="AO24" s="488"/>
      <c r="AP24" s="488"/>
      <c r="AQ24" s="503"/>
      <c r="AR24" s="486"/>
      <c r="AS24" s="486"/>
      <c r="AT24" s="486"/>
      <c r="AU24" s="486"/>
      <c r="AV24" s="505"/>
      <c r="AW24" s="519">
        <f>SUM(AW26:AW67)</f>
        <v>1375.165</v>
      </c>
      <c r="AX24" s="520">
        <f>SUM(AX26:AX67)</f>
        <v>1859.7670000000001</v>
      </c>
    </row>
    <row r="25" spans="1:304"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521"/>
      <c r="AX25" s="521"/>
    </row>
    <row r="26" spans="1:304" s="288" customFormat="1" ht="76.5" x14ac:dyDescent="0.2">
      <c r="A26" s="529" t="s">
        <v>523</v>
      </c>
      <c r="B26" s="312" t="s">
        <v>738</v>
      </c>
      <c r="C26" s="312" t="s">
        <v>524</v>
      </c>
      <c r="D26" s="312"/>
      <c r="E26" s="312" t="s">
        <v>300</v>
      </c>
      <c r="F26" s="312" t="s">
        <v>300</v>
      </c>
      <c r="G26" s="312" t="s">
        <v>300</v>
      </c>
      <c r="H26" s="312" t="s">
        <v>300</v>
      </c>
      <c r="I26" s="312" t="s">
        <v>300</v>
      </c>
      <c r="J26" s="312" t="s">
        <v>300</v>
      </c>
      <c r="K26" s="312" t="s">
        <v>300</v>
      </c>
      <c r="L26" s="312" t="s">
        <v>300</v>
      </c>
      <c r="M26" s="312" t="s">
        <v>525</v>
      </c>
      <c r="N26" s="312" t="s">
        <v>526</v>
      </c>
      <c r="O26" s="312" t="s">
        <v>738</v>
      </c>
      <c r="P26" s="312">
        <v>59171</v>
      </c>
      <c r="Q26" s="312" t="s">
        <v>527</v>
      </c>
      <c r="R26" s="312">
        <v>59171</v>
      </c>
      <c r="S26" s="312" t="s">
        <v>528</v>
      </c>
      <c r="T26" s="312" t="s">
        <v>529</v>
      </c>
      <c r="U26" s="312">
        <v>7</v>
      </c>
      <c r="V26" s="312">
        <v>7</v>
      </c>
      <c r="W26" s="312" t="s">
        <v>530</v>
      </c>
      <c r="X26" s="312">
        <v>59086</v>
      </c>
      <c r="Y26" s="312"/>
      <c r="Z26" s="312">
        <v>1</v>
      </c>
      <c r="AA26" s="312">
        <v>57607</v>
      </c>
      <c r="AB26" s="312">
        <v>57607</v>
      </c>
      <c r="AC26" s="312" t="s">
        <v>530</v>
      </c>
      <c r="AD26" s="312">
        <v>67976</v>
      </c>
      <c r="AE26" s="312">
        <v>0</v>
      </c>
      <c r="AF26" s="312" t="s">
        <v>531</v>
      </c>
      <c r="AG26" s="312" t="s">
        <v>532</v>
      </c>
      <c r="AH26" s="312" t="s">
        <v>533</v>
      </c>
      <c r="AI26" s="312" t="s">
        <v>534</v>
      </c>
      <c r="AJ26" s="312" t="s">
        <v>535</v>
      </c>
      <c r="AK26" s="312" t="s">
        <v>536</v>
      </c>
      <c r="AL26" s="312"/>
      <c r="AM26" s="312"/>
      <c r="AN26" s="312"/>
      <c r="AO26" s="312"/>
      <c r="AP26" s="312" t="s">
        <v>537</v>
      </c>
      <c r="AQ26" s="312" t="s">
        <v>538</v>
      </c>
      <c r="AR26" s="312" t="s">
        <v>537</v>
      </c>
      <c r="AS26" s="312" t="s">
        <v>538</v>
      </c>
      <c r="AT26" s="312" t="s">
        <v>539</v>
      </c>
      <c r="AU26" s="312"/>
      <c r="AV26" s="312" t="s">
        <v>664</v>
      </c>
      <c r="AW26" s="522">
        <v>67.975999999999999</v>
      </c>
      <c r="AX26" s="517">
        <v>69.128</v>
      </c>
      <c r="AY26" s="287"/>
      <c r="AZ26" s="287"/>
      <c r="BA26" s="287"/>
      <c r="BB26" s="287"/>
      <c r="BC26" s="287"/>
      <c r="BD26" s="287"/>
      <c r="BE26" s="287"/>
      <c r="BF26" s="287"/>
      <c r="BG26" s="287"/>
      <c r="BH26" s="287"/>
      <c r="BI26" s="287"/>
      <c r="BJ26" s="287"/>
      <c r="BK26" s="287"/>
      <c r="BL26" s="287"/>
      <c r="BM26" s="287"/>
      <c r="BN26" s="287"/>
      <c r="BO26" s="287"/>
      <c r="BP26" s="287"/>
      <c r="BQ26" s="287"/>
      <c r="BR26" s="287"/>
      <c r="BS26" s="287"/>
      <c r="BT26" s="287"/>
      <c r="BU26" s="287"/>
      <c r="BV26" s="287"/>
      <c r="BW26" s="287"/>
      <c r="BX26" s="287"/>
      <c r="BY26" s="287"/>
      <c r="BZ26" s="287"/>
      <c r="CA26" s="287"/>
      <c r="CB26" s="287"/>
      <c r="CC26" s="287"/>
      <c r="CD26" s="287"/>
      <c r="CE26" s="287"/>
      <c r="CF26" s="287"/>
      <c r="CG26" s="287"/>
      <c r="CH26" s="287"/>
      <c r="CI26" s="287"/>
      <c r="CJ26" s="287"/>
      <c r="CK26" s="287"/>
      <c r="CL26" s="287"/>
      <c r="CM26" s="287"/>
      <c r="CN26" s="287"/>
      <c r="CO26" s="287"/>
      <c r="CP26" s="287"/>
      <c r="CQ26" s="287"/>
      <c r="CR26" s="287"/>
      <c r="CS26" s="287"/>
      <c r="CT26" s="287"/>
      <c r="CU26" s="287"/>
      <c r="CV26" s="287"/>
      <c r="CW26" s="287"/>
      <c r="CX26" s="287"/>
      <c r="CY26" s="287"/>
      <c r="CZ26" s="287"/>
      <c r="DA26" s="287"/>
      <c r="DB26" s="287"/>
      <c r="DC26" s="287"/>
      <c r="DD26" s="287"/>
      <c r="DE26" s="287"/>
      <c r="DF26" s="287"/>
      <c r="DG26" s="287"/>
      <c r="DH26" s="287"/>
      <c r="DI26" s="287"/>
      <c r="DJ26" s="287"/>
      <c r="DK26" s="287"/>
      <c r="DL26" s="287"/>
      <c r="DM26" s="287"/>
      <c r="DN26" s="287"/>
      <c r="DO26" s="287"/>
      <c r="DP26" s="287"/>
      <c r="DQ26" s="287"/>
      <c r="DR26" s="287"/>
      <c r="DS26" s="287"/>
      <c r="DT26" s="287"/>
      <c r="DU26" s="287"/>
      <c r="DV26" s="287"/>
      <c r="DW26" s="287"/>
      <c r="DX26" s="287"/>
      <c r="DY26" s="287"/>
      <c r="DZ26" s="287"/>
      <c r="EA26" s="287"/>
      <c r="EB26" s="287"/>
      <c r="EC26" s="287"/>
      <c r="ED26" s="287"/>
      <c r="EE26" s="287"/>
      <c r="EF26" s="287"/>
      <c r="EG26" s="287"/>
      <c r="EH26" s="287"/>
      <c r="EI26" s="287"/>
      <c r="EJ26" s="287"/>
      <c r="EK26" s="287"/>
      <c r="EL26" s="287"/>
      <c r="EM26" s="287"/>
      <c r="EN26" s="287"/>
      <c r="EO26" s="287"/>
      <c r="EP26" s="287"/>
      <c r="EQ26" s="287"/>
      <c r="ER26" s="287"/>
      <c r="ES26" s="287"/>
      <c r="ET26" s="287"/>
      <c r="EU26" s="287"/>
      <c r="EV26" s="287"/>
      <c r="EW26" s="287"/>
      <c r="EX26" s="287"/>
      <c r="EY26" s="287"/>
      <c r="EZ26" s="287"/>
      <c r="FA26" s="287"/>
      <c r="FB26" s="287"/>
      <c r="FC26" s="287"/>
      <c r="FD26" s="287"/>
      <c r="FE26" s="287"/>
      <c r="FF26" s="287"/>
      <c r="FG26" s="287"/>
      <c r="FH26" s="287"/>
      <c r="FI26" s="287"/>
      <c r="FJ26" s="287"/>
      <c r="FK26" s="287"/>
      <c r="FL26" s="287"/>
      <c r="FM26" s="287"/>
      <c r="FN26" s="287"/>
      <c r="FO26" s="287"/>
      <c r="FP26" s="287"/>
      <c r="FQ26" s="287"/>
      <c r="FR26" s="287"/>
      <c r="FS26" s="287"/>
      <c r="FT26" s="287"/>
      <c r="FU26" s="287"/>
      <c r="FV26" s="287"/>
      <c r="FW26" s="287"/>
      <c r="FX26" s="287"/>
      <c r="FY26" s="287"/>
      <c r="FZ26" s="287"/>
      <c r="GA26" s="287"/>
      <c r="GB26" s="287"/>
      <c r="GC26" s="287"/>
      <c r="GD26" s="287"/>
      <c r="GE26" s="287"/>
      <c r="GF26" s="287"/>
      <c r="GG26" s="287"/>
      <c r="GH26" s="287"/>
      <c r="GI26" s="287"/>
      <c r="GJ26" s="287"/>
      <c r="GK26" s="287"/>
      <c r="GL26" s="287"/>
      <c r="GM26" s="287"/>
      <c r="GN26" s="287"/>
      <c r="GO26" s="287"/>
      <c r="GP26" s="287"/>
      <c r="GQ26" s="287"/>
      <c r="GR26" s="287"/>
      <c r="GS26" s="287"/>
      <c r="GT26" s="287"/>
      <c r="GU26" s="287"/>
      <c r="GV26" s="287"/>
      <c r="GW26" s="287"/>
      <c r="GX26" s="287"/>
      <c r="GY26" s="287"/>
      <c r="GZ26" s="287"/>
      <c r="HA26" s="287"/>
      <c r="HB26" s="287"/>
      <c r="HC26" s="287"/>
      <c r="HD26" s="287"/>
      <c r="HE26" s="287"/>
      <c r="HF26" s="287"/>
      <c r="HG26" s="287"/>
      <c r="HH26" s="287"/>
      <c r="HI26" s="287"/>
      <c r="HJ26" s="287"/>
      <c r="HK26" s="287"/>
      <c r="HL26" s="287"/>
      <c r="HM26" s="287"/>
      <c r="HN26" s="287"/>
      <c r="HO26" s="287"/>
      <c r="HP26" s="287"/>
      <c r="HQ26" s="287"/>
      <c r="HR26" s="287"/>
      <c r="HS26" s="287"/>
      <c r="HT26" s="287"/>
      <c r="HU26" s="287"/>
      <c r="HV26" s="287"/>
      <c r="HW26" s="287"/>
      <c r="HX26" s="287"/>
      <c r="HY26" s="287"/>
      <c r="HZ26" s="287"/>
      <c r="IA26" s="287"/>
      <c r="IB26" s="287"/>
      <c r="IC26" s="287"/>
      <c r="ID26" s="287"/>
      <c r="IE26" s="287"/>
      <c r="IF26" s="287"/>
      <c r="IG26" s="287"/>
      <c r="IH26" s="287"/>
      <c r="II26" s="287"/>
      <c r="IJ26" s="287"/>
      <c r="IK26" s="287"/>
      <c r="IL26" s="287"/>
      <c r="IM26" s="287"/>
      <c r="IN26" s="287"/>
      <c r="IO26" s="287"/>
      <c r="IP26" s="287"/>
      <c r="IQ26" s="287"/>
      <c r="IR26" s="287"/>
      <c r="IS26" s="287"/>
      <c r="IT26" s="287"/>
      <c r="IU26" s="287"/>
      <c r="IV26" s="287"/>
      <c r="IW26" s="287"/>
      <c r="IX26" s="287"/>
      <c r="IY26" s="287"/>
      <c r="IZ26" s="287"/>
      <c r="JA26" s="287"/>
      <c r="JB26" s="287"/>
      <c r="JC26" s="287"/>
      <c r="JD26" s="287"/>
      <c r="JE26" s="287"/>
      <c r="JF26" s="287"/>
      <c r="JG26" s="287"/>
      <c r="JH26" s="287"/>
      <c r="JI26" s="287"/>
      <c r="JJ26" s="287"/>
      <c r="JK26" s="287"/>
      <c r="JL26" s="287"/>
      <c r="JM26" s="287"/>
      <c r="JN26" s="287"/>
      <c r="JO26" s="287"/>
      <c r="JP26" s="287"/>
      <c r="JQ26" s="287"/>
      <c r="JR26" s="287"/>
      <c r="JS26" s="287"/>
      <c r="JT26" s="287"/>
      <c r="JU26" s="287"/>
      <c r="JV26" s="287"/>
      <c r="JW26" s="287"/>
      <c r="JX26" s="287"/>
      <c r="JY26" s="287"/>
      <c r="JZ26" s="287"/>
      <c r="KA26" s="287"/>
      <c r="KB26" s="287"/>
      <c r="KC26" s="287"/>
      <c r="KD26" s="287"/>
      <c r="KE26" s="287"/>
      <c r="KF26" s="287"/>
      <c r="KG26" s="287"/>
      <c r="KH26" s="287"/>
      <c r="KI26" s="287"/>
      <c r="KJ26" s="287"/>
      <c r="KK26" s="287"/>
      <c r="KL26" s="287"/>
      <c r="KM26" s="287"/>
      <c r="KN26" s="287"/>
      <c r="KO26" s="287"/>
      <c r="KP26" s="287"/>
      <c r="KQ26" s="287"/>
      <c r="KR26" s="287"/>
    </row>
    <row r="27" spans="1:304" s="288" customFormat="1" ht="12.75" x14ac:dyDescent="0.2">
      <c r="A27" s="312"/>
      <c r="B27" s="312"/>
      <c r="C27" s="312"/>
      <c r="D27" s="312"/>
      <c r="E27" s="312"/>
      <c r="F27" s="312"/>
      <c r="G27" s="312"/>
      <c r="H27" s="312"/>
      <c r="I27" s="312"/>
      <c r="J27" s="312"/>
      <c r="K27" s="312"/>
      <c r="L27" s="312"/>
      <c r="M27" s="312"/>
      <c r="N27" s="312"/>
      <c r="O27" s="312"/>
      <c r="P27" s="312"/>
      <c r="Q27" s="312"/>
      <c r="R27" s="312"/>
      <c r="S27" s="312"/>
      <c r="T27" s="312"/>
      <c r="U27" s="312"/>
      <c r="V27" s="312"/>
      <c r="W27" s="312" t="s">
        <v>540</v>
      </c>
      <c r="X27" s="312">
        <v>59126</v>
      </c>
      <c r="Y27" s="312"/>
      <c r="Z27" s="312"/>
      <c r="AA27" s="312">
        <v>57942</v>
      </c>
      <c r="AB27" s="312"/>
      <c r="AC27" s="312"/>
      <c r="AD27" s="312"/>
      <c r="AE27" s="312"/>
      <c r="AF27" s="312"/>
      <c r="AG27" s="312"/>
      <c r="AH27" s="312"/>
      <c r="AI27" s="312"/>
      <c r="AJ27" s="312"/>
      <c r="AK27" s="312"/>
      <c r="AL27" s="312"/>
      <c r="AM27" s="312"/>
      <c r="AN27" s="312"/>
      <c r="AO27" s="312"/>
      <c r="AP27" s="312"/>
      <c r="AQ27" s="312"/>
      <c r="AR27" s="312"/>
      <c r="AS27" s="312"/>
      <c r="AT27" s="312"/>
      <c r="AU27" s="312"/>
      <c r="AV27" s="312"/>
      <c r="AW27" s="522"/>
      <c r="AX27" s="523"/>
      <c r="AY27" s="287"/>
      <c r="AZ27" s="287"/>
      <c r="BA27" s="287"/>
      <c r="BB27" s="287"/>
      <c r="BC27" s="287"/>
      <c r="BD27" s="287"/>
      <c r="BE27" s="287"/>
      <c r="BF27" s="287"/>
      <c r="BG27" s="287"/>
      <c r="BH27" s="287"/>
      <c r="BI27" s="287"/>
      <c r="BJ27" s="287"/>
      <c r="BK27" s="287"/>
      <c r="BL27" s="287"/>
      <c r="BM27" s="287"/>
      <c r="BN27" s="287"/>
      <c r="BO27" s="287"/>
      <c r="BP27" s="287"/>
      <c r="BQ27" s="287"/>
      <c r="BR27" s="287"/>
      <c r="BS27" s="287"/>
      <c r="BT27" s="287"/>
      <c r="BU27" s="287"/>
      <c r="BV27" s="287"/>
      <c r="BW27" s="287"/>
      <c r="BX27" s="287"/>
      <c r="BY27" s="287"/>
      <c r="BZ27" s="287"/>
      <c r="CA27" s="287"/>
      <c r="CB27" s="287"/>
      <c r="CC27" s="287"/>
      <c r="CD27" s="287"/>
      <c r="CE27" s="287"/>
      <c r="CF27" s="287"/>
      <c r="CG27" s="287"/>
      <c r="CH27" s="287"/>
      <c r="CI27" s="287"/>
      <c r="CJ27" s="287"/>
      <c r="CK27" s="287"/>
      <c r="CL27" s="287"/>
      <c r="CM27" s="287"/>
      <c r="CN27" s="287"/>
      <c r="CO27" s="287"/>
      <c r="CP27" s="287"/>
      <c r="CQ27" s="287"/>
      <c r="CR27" s="287"/>
      <c r="CS27" s="287"/>
      <c r="CT27" s="287"/>
      <c r="CU27" s="287"/>
      <c r="CV27" s="287"/>
      <c r="CW27" s="287"/>
      <c r="CX27" s="287"/>
      <c r="CY27" s="287"/>
      <c r="CZ27" s="287"/>
      <c r="DA27" s="287"/>
      <c r="DB27" s="287"/>
      <c r="DC27" s="287"/>
      <c r="DD27" s="287"/>
      <c r="DE27" s="287"/>
      <c r="DF27" s="287"/>
      <c r="DG27" s="287"/>
      <c r="DH27" s="287"/>
      <c r="DI27" s="287"/>
      <c r="DJ27" s="287"/>
      <c r="DK27" s="287"/>
      <c r="DL27" s="287"/>
      <c r="DM27" s="287"/>
      <c r="DN27" s="287"/>
      <c r="DO27" s="287"/>
      <c r="DP27" s="287"/>
      <c r="DQ27" s="287"/>
      <c r="DR27" s="287"/>
      <c r="DS27" s="287"/>
      <c r="DT27" s="287"/>
      <c r="DU27" s="287"/>
      <c r="DV27" s="287"/>
      <c r="DW27" s="287"/>
      <c r="DX27" s="287"/>
      <c r="DY27" s="287"/>
      <c r="DZ27" s="287"/>
      <c r="EA27" s="287"/>
      <c r="EB27" s="287"/>
      <c r="EC27" s="287"/>
      <c r="ED27" s="287"/>
      <c r="EE27" s="287"/>
      <c r="EF27" s="287"/>
      <c r="EG27" s="287"/>
      <c r="EH27" s="287"/>
      <c r="EI27" s="287"/>
      <c r="EJ27" s="287"/>
      <c r="EK27" s="287"/>
      <c r="EL27" s="287"/>
      <c r="EM27" s="287"/>
      <c r="EN27" s="287"/>
      <c r="EO27" s="287"/>
      <c r="EP27" s="287"/>
      <c r="EQ27" s="287"/>
      <c r="ER27" s="287"/>
      <c r="ES27" s="287"/>
      <c r="ET27" s="287"/>
      <c r="EU27" s="287"/>
      <c r="EV27" s="287"/>
      <c r="EW27" s="287"/>
      <c r="EX27" s="287"/>
      <c r="EY27" s="287"/>
      <c r="EZ27" s="287"/>
      <c r="FA27" s="287"/>
      <c r="FB27" s="287"/>
      <c r="FC27" s="287"/>
      <c r="FD27" s="287"/>
      <c r="FE27" s="287"/>
      <c r="FF27" s="287"/>
      <c r="FG27" s="287"/>
      <c r="FH27" s="287"/>
      <c r="FI27" s="287"/>
      <c r="FJ27" s="287"/>
      <c r="FK27" s="287"/>
      <c r="FL27" s="287"/>
      <c r="FM27" s="287"/>
      <c r="FN27" s="287"/>
      <c r="FO27" s="287"/>
      <c r="FP27" s="287"/>
      <c r="FQ27" s="287"/>
      <c r="FR27" s="287"/>
      <c r="FS27" s="287"/>
      <c r="FT27" s="287"/>
      <c r="FU27" s="287"/>
      <c r="FV27" s="287"/>
      <c r="FW27" s="287"/>
      <c r="FX27" s="287"/>
      <c r="FY27" s="287"/>
      <c r="FZ27" s="287"/>
      <c r="GA27" s="287"/>
      <c r="GB27" s="287"/>
      <c r="GC27" s="287"/>
      <c r="GD27" s="287"/>
      <c r="GE27" s="287"/>
      <c r="GF27" s="287"/>
      <c r="GG27" s="287"/>
      <c r="GH27" s="287"/>
      <c r="GI27" s="287"/>
      <c r="GJ27" s="287"/>
      <c r="GK27" s="287"/>
      <c r="GL27" s="287"/>
      <c r="GM27" s="287"/>
      <c r="GN27" s="287"/>
      <c r="GO27" s="287"/>
      <c r="GP27" s="287"/>
      <c r="GQ27" s="287"/>
      <c r="GR27" s="287"/>
      <c r="GS27" s="287"/>
      <c r="GT27" s="287"/>
      <c r="GU27" s="287"/>
      <c r="GV27" s="287"/>
      <c r="GW27" s="287"/>
      <c r="GX27" s="287"/>
      <c r="GY27" s="287"/>
      <c r="GZ27" s="287"/>
      <c r="HA27" s="287"/>
      <c r="HB27" s="287"/>
      <c r="HC27" s="287"/>
      <c r="HD27" s="287"/>
      <c r="HE27" s="287"/>
      <c r="HF27" s="287"/>
      <c r="HG27" s="287"/>
      <c r="HH27" s="287"/>
      <c r="HI27" s="287"/>
      <c r="HJ27" s="287"/>
      <c r="HK27" s="287"/>
      <c r="HL27" s="287"/>
      <c r="HM27" s="287"/>
      <c r="HN27" s="287"/>
      <c r="HO27" s="287"/>
      <c r="HP27" s="287"/>
      <c r="HQ27" s="287"/>
      <c r="HR27" s="287"/>
      <c r="HS27" s="287"/>
      <c r="HT27" s="287"/>
      <c r="HU27" s="287"/>
      <c r="HV27" s="287"/>
      <c r="HW27" s="287"/>
      <c r="HX27" s="287"/>
      <c r="HY27" s="287"/>
      <c r="HZ27" s="287"/>
      <c r="IA27" s="287"/>
      <c r="IB27" s="287"/>
      <c r="IC27" s="287"/>
      <c r="ID27" s="287"/>
      <c r="IE27" s="287"/>
      <c r="IF27" s="287"/>
      <c r="IG27" s="287"/>
      <c r="IH27" s="287"/>
      <c r="II27" s="287"/>
      <c r="IJ27" s="287"/>
      <c r="IK27" s="287"/>
      <c r="IL27" s="287"/>
      <c r="IM27" s="287"/>
      <c r="IN27" s="287"/>
      <c r="IO27" s="287"/>
      <c r="IP27" s="287"/>
      <c r="IQ27" s="287"/>
      <c r="IR27" s="287"/>
      <c r="IS27" s="287"/>
      <c r="IT27" s="287"/>
      <c r="IU27" s="287"/>
      <c r="IV27" s="287"/>
      <c r="IW27" s="287"/>
      <c r="IX27" s="287"/>
      <c r="IY27" s="287"/>
      <c r="IZ27" s="287"/>
      <c r="JA27" s="287"/>
      <c r="JB27" s="287"/>
      <c r="JC27" s="287"/>
      <c r="JD27" s="287"/>
      <c r="JE27" s="287"/>
      <c r="JF27" s="287"/>
      <c r="JG27" s="287"/>
      <c r="JH27" s="287"/>
      <c r="JI27" s="287"/>
      <c r="JJ27" s="287"/>
      <c r="JK27" s="287"/>
      <c r="JL27" s="287"/>
      <c r="JM27" s="287"/>
      <c r="JN27" s="287"/>
      <c r="JO27" s="287"/>
      <c r="JP27" s="287"/>
      <c r="JQ27" s="287"/>
      <c r="JR27" s="287"/>
      <c r="JS27" s="287"/>
      <c r="JT27" s="287"/>
      <c r="JU27" s="287"/>
      <c r="JV27" s="287"/>
      <c r="JW27" s="287"/>
      <c r="JX27" s="287"/>
      <c r="JY27" s="287"/>
      <c r="JZ27" s="287"/>
      <c r="KA27" s="287"/>
      <c r="KB27" s="287"/>
      <c r="KC27" s="287"/>
      <c r="KD27" s="287"/>
      <c r="KE27" s="287"/>
      <c r="KF27" s="287"/>
      <c r="KG27" s="287"/>
      <c r="KH27" s="287"/>
      <c r="KI27" s="287"/>
      <c r="KJ27" s="287"/>
      <c r="KK27" s="287"/>
      <c r="KL27" s="287"/>
      <c r="KM27" s="287"/>
      <c r="KN27" s="287"/>
      <c r="KO27" s="287"/>
      <c r="KP27" s="287"/>
      <c r="KQ27" s="287"/>
      <c r="KR27" s="287"/>
    </row>
    <row r="28" spans="1:304" s="288" customFormat="1" ht="12.75" x14ac:dyDescent="0.2">
      <c r="A28" s="312"/>
      <c r="B28" s="312"/>
      <c r="C28" s="312"/>
      <c r="D28" s="312"/>
      <c r="E28" s="312"/>
      <c r="F28" s="312"/>
      <c r="G28" s="312"/>
      <c r="H28" s="312"/>
      <c r="I28" s="312"/>
      <c r="J28" s="312"/>
      <c r="K28" s="312"/>
      <c r="L28" s="312"/>
      <c r="M28" s="312"/>
      <c r="N28" s="312"/>
      <c r="O28" s="312"/>
      <c r="P28" s="312"/>
      <c r="Q28" s="312"/>
      <c r="R28" s="312"/>
      <c r="S28" s="312"/>
      <c r="T28" s="312"/>
      <c r="U28" s="312"/>
      <c r="V28" s="312"/>
      <c r="W28" s="312" t="s">
        <v>541</v>
      </c>
      <c r="X28" s="312">
        <v>58976</v>
      </c>
      <c r="Y28" s="312" t="s">
        <v>541</v>
      </c>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c r="AW28" s="522"/>
      <c r="AX28" s="523"/>
      <c r="AY28" s="287"/>
      <c r="AZ28" s="287"/>
      <c r="BA28" s="287"/>
      <c r="BB28" s="287"/>
      <c r="BC28" s="287"/>
      <c r="BD28" s="287"/>
      <c r="BE28" s="287"/>
      <c r="BF28" s="287"/>
      <c r="BG28" s="287"/>
      <c r="BH28" s="287"/>
      <c r="BI28" s="287"/>
      <c r="BJ28" s="287"/>
      <c r="BK28" s="287"/>
      <c r="BL28" s="287"/>
      <c r="BM28" s="287"/>
      <c r="BN28" s="287"/>
      <c r="BO28" s="287"/>
      <c r="BP28" s="287"/>
      <c r="BQ28" s="287"/>
      <c r="BR28" s="287"/>
      <c r="BS28" s="287"/>
      <c r="BT28" s="287"/>
      <c r="BU28" s="287"/>
      <c r="BV28" s="287"/>
      <c r="BW28" s="287"/>
      <c r="BX28" s="287"/>
      <c r="BY28" s="287"/>
      <c r="BZ28" s="287"/>
      <c r="CA28" s="287"/>
      <c r="CB28" s="287"/>
      <c r="CC28" s="287"/>
      <c r="CD28" s="287"/>
      <c r="CE28" s="287"/>
      <c r="CF28" s="287"/>
      <c r="CG28" s="287"/>
      <c r="CH28" s="287"/>
      <c r="CI28" s="287"/>
      <c r="CJ28" s="287"/>
      <c r="CK28" s="287"/>
      <c r="CL28" s="287"/>
      <c r="CM28" s="287"/>
      <c r="CN28" s="287"/>
      <c r="CO28" s="287"/>
      <c r="CP28" s="287"/>
      <c r="CQ28" s="287"/>
      <c r="CR28" s="287"/>
      <c r="CS28" s="287"/>
      <c r="CT28" s="287"/>
      <c r="CU28" s="287"/>
      <c r="CV28" s="287"/>
      <c r="CW28" s="287"/>
      <c r="CX28" s="287"/>
      <c r="CY28" s="287"/>
      <c r="CZ28" s="287"/>
      <c r="DA28" s="287"/>
      <c r="DB28" s="287"/>
      <c r="DC28" s="287"/>
      <c r="DD28" s="287"/>
      <c r="DE28" s="287"/>
      <c r="DF28" s="287"/>
      <c r="DG28" s="287"/>
      <c r="DH28" s="287"/>
      <c r="DI28" s="287"/>
      <c r="DJ28" s="287"/>
      <c r="DK28" s="287"/>
      <c r="DL28" s="287"/>
      <c r="DM28" s="287"/>
      <c r="DN28" s="287"/>
      <c r="DO28" s="287"/>
      <c r="DP28" s="287"/>
      <c r="DQ28" s="287"/>
      <c r="DR28" s="287"/>
      <c r="DS28" s="287"/>
      <c r="DT28" s="287"/>
      <c r="DU28" s="287"/>
      <c r="DV28" s="287"/>
      <c r="DW28" s="287"/>
      <c r="DX28" s="287"/>
      <c r="DY28" s="287"/>
      <c r="DZ28" s="287"/>
      <c r="EA28" s="287"/>
      <c r="EB28" s="287"/>
      <c r="EC28" s="287"/>
      <c r="ED28" s="287"/>
      <c r="EE28" s="287"/>
      <c r="EF28" s="287"/>
      <c r="EG28" s="287"/>
      <c r="EH28" s="287"/>
      <c r="EI28" s="287"/>
      <c r="EJ28" s="287"/>
      <c r="EK28" s="287"/>
      <c r="EL28" s="287"/>
      <c r="EM28" s="287"/>
      <c r="EN28" s="287"/>
      <c r="EO28" s="287"/>
      <c r="EP28" s="287"/>
      <c r="EQ28" s="287"/>
      <c r="ER28" s="287"/>
      <c r="ES28" s="287"/>
      <c r="ET28" s="287"/>
      <c r="EU28" s="287"/>
      <c r="EV28" s="287"/>
      <c r="EW28" s="287"/>
      <c r="EX28" s="287"/>
      <c r="EY28" s="287"/>
      <c r="EZ28" s="287"/>
      <c r="FA28" s="287"/>
      <c r="FB28" s="287"/>
      <c r="FC28" s="287"/>
      <c r="FD28" s="287"/>
      <c r="FE28" s="287"/>
      <c r="FF28" s="287"/>
      <c r="FG28" s="287"/>
      <c r="FH28" s="287"/>
      <c r="FI28" s="287"/>
      <c r="FJ28" s="287"/>
      <c r="FK28" s="287"/>
      <c r="FL28" s="287"/>
      <c r="FM28" s="287"/>
      <c r="FN28" s="287"/>
      <c r="FO28" s="287"/>
      <c r="FP28" s="287"/>
      <c r="FQ28" s="287"/>
      <c r="FR28" s="287"/>
      <c r="FS28" s="287"/>
      <c r="FT28" s="287"/>
      <c r="FU28" s="287"/>
      <c r="FV28" s="287"/>
      <c r="FW28" s="287"/>
      <c r="FX28" s="287"/>
      <c r="FY28" s="287"/>
      <c r="FZ28" s="287"/>
      <c r="GA28" s="287"/>
      <c r="GB28" s="287"/>
      <c r="GC28" s="287"/>
      <c r="GD28" s="287"/>
      <c r="GE28" s="287"/>
      <c r="GF28" s="287"/>
      <c r="GG28" s="287"/>
      <c r="GH28" s="287"/>
      <c r="GI28" s="287"/>
      <c r="GJ28" s="287"/>
      <c r="GK28" s="287"/>
      <c r="GL28" s="287"/>
      <c r="GM28" s="287"/>
      <c r="GN28" s="287"/>
      <c r="GO28" s="287"/>
      <c r="GP28" s="287"/>
      <c r="GQ28" s="287"/>
      <c r="GR28" s="287"/>
      <c r="GS28" s="287"/>
      <c r="GT28" s="287"/>
      <c r="GU28" s="287"/>
      <c r="GV28" s="287"/>
      <c r="GW28" s="287"/>
      <c r="GX28" s="287"/>
      <c r="GY28" s="287"/>
      <c r="GZ28" s="287"/>
      <c r="HA28" s="287"/>
      <c r="HB28" s="287"/>
      <c r="HC28" s="287"/>
      <c r="HD28" s="287"/>
      <c r="HE28" s="287"/>
      <c r="HF28" s="287"/>
      <c r="HG28" s="287"/>
      <c r="HH28" s="287"/>
      <c r="HI28" s="287"/>
      <c r="HJ28" s="287"/>
      <c r="HK28" s="287"/>
      <c r="HL28" s="287"/>
      <c r="HM28" s="287"/>
      <c r="HN28" s="287"/>
      <c r="HO28" s="287"/>
      <c r="HP28" s="287"/>
      <c r="HQ28" s="287"/>
      <c r="HR28" s="287"/>
      <c r="HS28" s="287"/>
      <c r="HT28" s="287"/>
      <c r="HU28" s="287"/>
      <c r="HV28" s="287"/>
      <c r="HW28" s="287"/>
      <c r="HX28" s="287"/>
      <c r="HY28" s="287"/>
      <c r="HZ28" s="287"/>
      <c r="IA28" s="287"/>
      <c r="IB28" s="287"/>
      <c r="IC28" s="287"/>
      <c r="ID28" s="287"/>
      <c r="IE28" s="287"/>
      <c r="IF28" s="287"/>
      <c r="IG28" s="287"/>
      <c r="IH28" s="287"/>
      <c r="II28" s="287"/>
      <c r="IJ28" s="287"/>
      <c r="IK28" s="287"/>
      <c r="IL28" s="287"/>
      <c r="IM28" s="287"/>
      <c r="IN28" s="287"/>
      <c r="IO28" s="287"/>
      <c r="IP28" s="287"/>
      <c r="IQ28" s="287"/>
      <c r="IR28" s="287"/>
      <c r="IS28" s="287"/>
      <c r="IT28" s="287"/>
      <c r="IU28" s="287"/>
      <c r="IV28" s="287"/>
      <c r="IW28" s="287"/>
      <c r="IX28" s="287"/>
      <c r="IY28" s="287"/>
      <c r="IZ28" s="287"/>
      <c r="JA28" s="287"/>
      <c r="JB28" s="287"/>
      <c r="JC28" s="287"/>
      <c r="JD28" s="287"/>
      <c r="JE28" s="287"/>
      <c r="JF28" s="287"/>
      <c r="JG28" s="287"/>
      <c r="JH28" s="287"/>
      <c r="JI28" s="287"/>
      <c r="JJ28" s="287"/>
      <c r="JK28" s="287"/>
      <c r="JL28" s="287"/>
      <c r="JM28" s="287"/>
      <c r="JN28" s="287"/>
      <c r="JO28" s="287"/>
      <c r="JP28" s="287"/>
      <c r="JQ28" s="287"/>
      <c r="JR28" s="287"/>
      <c r="JS28" s="287"/>
      <c r="JT28" s="287"/>
      <c r="JU28" s="287"/>
      <c r="JV28" s="287"/>
      <c r="JW28" s="287"/>
      <c r="JX28" s="287"/>
      <c r="JY28" s="287"/>
      <c r="JZ28" s="287"/>
      <c r="KA28" s="287"/>
      <c r="KB28" s="287"/>
      <c r="KC28" s="287"/>
      <c r="KD28" s="287"/>
      <c r="KE28" s="287"/>
      <c r="KF28" s="287"/>
      <c r="KG28" s="287"/>
      <c r="KH28" s="287"/>
      <c r="KI28" s="287"/>
      <c r="KJ28" s="287"/>
      <c r="KK28" s="287"/>
      <c r="KL28" s="287"/>
      <c r="KM28" s="287"/>
      <c r="KN28" s="287"/>
      <c r="KO28" s="287"/>
      <c r="KP28" s="287"/>
      <c r="KQ28" s="287"/>
      <c r="KR28" s="287"/>
    </row>
    <row r="29" spans="1:304" s="288" customFormat="1" ht="25.5" x14ac:dyDescent="0.2">
      <c r="A29" s="312"/>
      <c r="B29" s="312"/>
      <c r="C29" s="312"/>
      <c r="D29" s="312"/>
      <c r="E29" s="312"/>
      <c r="F29" s="312"/>
      <c r="G29" s="312"/>
      <c r="H29" s="312"/>
      <c r="I29" s="312"/>
      <c r="J29" s="312"/>
      <c r="K29" s="312"/>
      <c r="L29" s="312"/>
      <c r="M29" s="312"/>
      <c r="N29" s="312"/>
      <c r="O29" s="312"/>
      <c r="P29" s="312"/>
      <c r="Q29" s="312"/>
      <c r="R29" s="312"/>
      <c r="S29" s="312"/>
      <c r="T29" s="312"/>
      <c r="U29" s="312"/>
      <c r="V29" s="312"/>
      <c r="W29" s="312" t="s">
        <v>542</v>
      </c>
      <c r="X29" s="312">
        <v>59171</v>
      </c>
      <c r="Y29" s="312"/>
      <c r="Z29" s="312"/>
      <c r="AA29" s="312">
        <v>57987</v>
      </c>
      <c r="AB29" s="312"/>
      <c r="AC29" s="312"/>
      <c r="AD29" s="312"/>
      <c r="AE29" s="312"/>
      <c r="AF29" s="312"/>
      <c r="AG29" s="312"/>
      <c r="AH29" s="312"/>
      <c r="AI29" s="312"/>
      <c r="AJ29" s="312"/>
      <c r="AK29" s="312"/>
      <c r="AL29" s="312"/>
      <c r="AM29" s="312"/>
      <c r="AN29" s="312"/>
      <c r="AO29" s="312"/>
      <c r="AP29" s="312"/>
      <c r="AQ29" s="312"/>
      <c r="AR29" s="312"/>
      <c r="AS29" s="312"/>
      <c r="AT29" s="312"/>
      <c r="AU29" s="312"/>
      <c r="AV29" s="312"/>
      <c r="AW29" s="522"/>
      <c r="AX29" s="523"/>
      <c r="AY29" s="287"/>
      <c r="AZ29" s="287"/>
      <c r="BA29" s="287"/>
      <c r="BB29" s="287"/>
      <c r="BC29" s="287"/>
      <c r="BD29" s="287"/>
      <c r="BE29" s="287"/>
      <c r="BF29" s="287"/>
      <c r="BG29" s="287"/>
      <c r="BH29" s="287"/>
      <c r="BI29" s="287"/>
      <c r="BJ29" s="287"/>
      <c r="BK29" s="287"/>
      <c r="BL29" s="287"/>
      <c r="BM29" s="287"/>
      <c r="BN29" s="287"/>
      <c r="BO29" s="287"/>
      <c r="BP29" s="287"/>
      <c r="BQ29" s="287"/>
      <c r="BR29" s="287"/>
      <c r="BS29" s="287"/>
      <c r="BT29" s="287"/>
      <c r="BU29" s="287"/>
      <c r="BV29" s="287"/>
      <c r="BW29" s="287"/>
      <c r="BX29" s="287"/>
      <c r="BY29" s="287"/>
      <c r="BZ29" s="287"/>
      <c r="CA29" s="287"/>
      <c r="CB29" s="287"/>
      <c r="CC29" s="287"/>
      <c r="CD29" s="287"/>
      <c r="CE29" s="287"/>
      <c r="CF29" s="287"/>
      <c r="CG29" s="287"/>
      <c r="CH29" s="287"/>
      <c r="CI29" s="287"/>
      <c r="CJ29" s="287"/>
      <c r="CK29" s="287"/>
      <c r="CL29" s="287"/>
      <c r="CM29" s="287"/>
      <c r="CN29" s="287"/>
      <c r="CO29" s="287"/>
      <c r="CP29" s="287"/>
      <c r="CQ29" s="287"/>
      <c r="CR29" s="287"/>
      <c r="CS29" s="287"/>
      <c r="CT29" s="287"/>
      <c r="CU29" s="287"/>
      <c r="CV29" s="287"/>
      <c r="CW29" s="287"/>
      <c r="CX29" s="287"/>
      <c r="CY29" s="287"/>
      <c r="CZ29" s="287"/>
      <c r="DA29" s="287"/>
      <c r="DB29" s="287"/>
      <c r="DC29" s="287"/>
      <c r="DD29" s="287"/>
      <c r="DE29" s="287"/>
      <c r="DF29" s="287"/>
      <c r="DG29" s="287"/>
      <c r="DH29" s="287"/>
      <c r="DI29" s="287"/>
      <c r="DJ29" s="287"/>
      <c r="DK29" s="287"/>
      <c r="DL29" s="287"/>
      <c r="DM29" s="287"/>
      <c r="DN29" s="287"/>
      <c r="DO29" s="287"/>
      <c r="DP29" s="287"/>
      <c r="DQ29" s="287"/>
      <c r="DR29" s="287"/>
      <c r="DS29" s="287"/>
      <c r="DT29" s="287"/>
      <c r="DU29" s="287"/>
      <c r="DV29" s="287"/>
      <c r="DW29" s="287"/>
      <c r="DX29" s="287"/>
      <c r="DY29" s="287"/>
      <c r="DZ29" s="287"/>
      <c r="EA29" s="287"/>
      <c r="EB29" s="287"/>
      <c r="EC29" s="287"/>
      <c r="ED29" s="287"/>
      <c r="EE29" s="287"/>
      <c r="EF29" s="287"/>
      <c r="EG29" s="287"/>
      <c r="EH29" s="287"/>
      <c r="EI29" s="287"/>
      <c r="EJ29" s="287"/>
      <c r="EK29" s="287"/>
      <c r="EL29" s="287"/>
      <c r="EM29" s="287"/>
      <c r="EN29" s="287"/>
      <c r="EO29" s="287"/>
      <c r="EP29" s="287"/>
      <c r="EQ29" s="287"/>
      <c r="ER29" s="287"/>
      <c r="ES29" s="287"/>
      <c r="ET29" s="287"/>
      <c r="EU29" s="287"/>
      <c r="EV29" s="287"/>
      <c r="EW29" s="287"/>
      <c r="EX29" s="287"/>
      <c r="EY29" s="287"/>
      <c r="EZ29" s="287"/>
      <c r="FA29" s="287"/>
      <c r="FB29" s="287"/>
      <c r="FC29" s="287"/>
      <c r="FD29" s="287"/>
      <c r="FE29" s="287"/>
      <c r="FF29" s="287"/>
      <c r="FG29" s="287"/>
      <c r="FH29" s="287"/>
      <c r="FI29" s="287"/>
      <c r="FJ29" s="287"/>
      <c r="FK29" s="287"/>
      <c r="FL29" s="287"/>
      <c r="FM29" s="287"/>
      <c r="FN29" s="287"/>
      <c r="FO29" s="287"/>
      <c r="FP29" s="287"/>
      <c r="FQ29" s="287"/>
      <c r="FR29" s="287"/>
      <c r="FS29" s="287"/>
      <c r="FT29" s="287"/>
      <c r="FU29" s="287"/>
      <c r="FV29" s="287"/>
      <c r="FW29" s="287"/>
      <c r="FX29" s="287"/>
      <c r="FY29" s="287"/>
      <c r="FZ29" s="287"/>
      <c r="GA29" s="287"/>
      <c r="GB29" s="287"/>
      <c r="GC29" s="287"/>
      <c r="GD29" s="287"/>
      <c r="GE29" s="287"/>
      <c r="GF29" s="287"/>
      <c r="GG29" s="287"/>
      <c r="GH29" s="287"/>
      <c r="GI29" s="287"/>
      <c r="GJ29" s="287"/>
      <c r="GK29" s="287"/>
      <c r="GL29" s="287"/>
      <c r="GM29" s="287"/>
      <c r="GN29" s="287"/>
      <c r="GO29" s="287"/>
      <c r="GP29" s="287"/>
      <c r="GQ29" s="287"/>
      <c r="GR29" s="287"/>
      <c r="GS29" s="287"/>
      <c r="GT29" s="287"/>
      <c r="GU29" s="287"/>
      <c r="GV29" s="287"/>
      <c r="GW29" s="287"/>
      <c r="GX29" s="287"/>
      <c r="GY29" s="287"/>
      <c r="GZ29" s="287"/>
      <c r="HA29" s="287"/>
      <c r="HB29" s="287"/>
      <c r="HC29" s="287"/>
      <c r="HD29" s="287"/>
      <c r="HE29" s="287"/>
      <c r="HF29" s="287"/>
      <c r="HG29" s="287"/>
      <c r="HH29" s="287"/>
      <c r="HI29" s="287"/>
      <c r="HJ29" s="287"/>
      <c r="HK29" s="287"/>
      <c r="HL29" s="287"/>
      <c r="HM29" s="287"/>
      <c r="HN29" s="287"/>
      <c r="HO29" s="287"/>
      <c r="HP29" s="287"/>
      <c r="HQ29" s="287"/>
      <c r="HR29" s="287"/>
      <c r="HS29" s="287"/>
      <c r="HT29" s="287"/>
      <c r="HU29" s="287"/>
      <c r="HV29" s="287"/>
      <c r="HW29" s="287"/>
      <c r="HX29" s="287"/>
      <c r="HY29" s="287"/>
      <c r="HZ29" s="287"/>
      <c r="IA29" s="287"/>
      <c r="IB29" s="287"/>
      <c r="IC29" s="287"/>
      <c r="ID29" s="287"/>
      <c r="IE29" s="287"/>
      <c r="IF29" s="287"/>
      <c r="IG29" s="287"/>
      <c r="IH29" s="287"/>
      <c r="II29" s="287"/>
      <c r="IJ29" s="287"/>
      <c r="IK29" s="287"/>
      <c r="IL29" s="287"/>
      <c r="IM29" s="287"/>
      <c r="IN29" s="287"/>
      <c r="IO29" s="287"/>
      <c r="IP29" s="287"/>
      <c r="IQ29" s="287"/>
      <c r="IR29" s="287"/>
      <c r="IS29" s="287"/>
      <c r="IT29" s="287"/>
      <c r="IU29" s="287"/>
      <c r="IV29" s="287"/>
      <c r="IW29" s="287"/>
      <c r="IX29" s="287"/>
      <c r="IY29" s="287"/>
      <c r="IZ29" s="287"/>
      <c r="JA29" s="287"/>
      <c r="JB29" s="287"/>
      <c r="JC29" s="287"/>
      <c r="JD29" s="287"/>
      <c r="JE29" s="287"/>
      <c r="JF29" s="287"/>
      <c r="JG29" s="287"/>
      <c r="JH29" s="287"/>
      <c r="JI29" s="287"/>
      <c r="JJ29" s="287"/>
      <c r="JK29" s="287"/>
      <c r="JL29" s="287"/>
      <c r="JM29" s="287"/>
      <c r="JN29" s="287"/>
      <c r="JO29" s="287"/>
      <c r="JP29" s="287"/>
      <c r="JQ29" s="287"/>
      <c r="JR29" s="287"/>
      <c r="JS29" s="287"/>
      <c r="JT29" s="287"/>
      <c r="JU29" s="287"/>
      <c r="JV29" s="287"/>
      <c r="JW29" s="287"/>
      <c r="JX29" s="287"/>
      <c r="JY29" s="287"/>
      <c r="JZ29" s="287"/>
      <c r="KA29" s="287"/>
      <c r="KB29" s="287"/>
      <c r="KC29" s="287"/>
      <c r="KD29" s="287"/>
      <c r="KE29" s="287"/>
      <c r="KF29" s="287"/>
      <c r="KG29" s="287"/>
      <c r="KH29" s="287"/>
      <c r="KI29" s="287"/>
      <c r="KJ29" s="287"/>
      <c r="KK29" s="287"/>
      <c r="KL29" s="287"/>
      <c r="KM29" s="287"/>
      <c r="KN29" s="287"/>
      <c r="KO29" s="287"/>
      <c r="KP29" s="287"/>
      <c r="KQ29" s="287"/>
      <c r="KR29" s="287"/>
    </row>
    <row r="30" spans="1:304" s="288" customFormat="1" ht="25.5" x14ac:dyDescent="0.2">
      <c r="A30" s="312"/>
      <c r="B30" s="312"/>
      <c r="C30" s="312"/>
      <c r="D30" s="312"/>
      <c r="E30" s="312"/>
      <c r="F30" s="312"/>
      <c r="G30" s="312"/>
      <c r="H30" s="312"/>
      <c r="I30" s="312"/>
      <c r="J30" s="312"/>
      <c r="K30" s="312"/>
      <c r="L30" s="312"/>
      <c r="M30" s="312"/>
      <c r="N30" s="312"/>
      <c r="O30" s="312"/>
      <c r="P30" s="312"/>
      <c r="Q30" s="312"/>
      <c r="R30" s="312"/>
      <c r="S30" s="312"/>
      <c r="T30" s="312"/>
      <c r="U30" s="312"/>
      <c r="V30" s="312"/>
      <c r="W30" s="312" t="s">
        <v>543</v>
      </c>
      <c r="X30" s="312">
        <v>56554</v>
      </c>
      <c r="Y30" s="312" t="s">
        <v>543</v>
      </c>
      <c r="Z30" s="312"/>
      <c r="AA30" s="312"/>
      <c r="AB30" s="312"/>
      <c r="AC30" s="312"/>
      <c r="AD30" s="312"/>
      <c r="AE30" s="312"/>
      <c r="AF30" s="312"/>
      <c r="AG30" s="312"/>
      <c r="AH30" s="312"/>
      <c r="AI30" s="312"/>
      <c r="AJ30" s="312"/>
      <c r="AK30" s="312"/>
      <c r="AL30" s="312"/>
      <c r="AM30" s="312"/>
      <c r="AN30" s="312"/>
      <c r="AO30" s="312"/>
      <c r="AP30" s="312"/>
      <c r="AQ30" s="312"/>
      <c r="AR30" s="312"/>
      <c r="AS30" s="312"/>
      <c r="AT30" s="312"/>
      <c r="AU30" s="312"/>
      <c r="AV30" s="312"/>
      <c r="AW30" s="522"/>
      <c r="AX30" s="523"/>
      <c r="AY30" s="287"/>
      <c r="AZ30" s="287"/>
      <c r="BA30" s="287"/>
      <c r="BB30" s="287"/>
      <c r="BC30" s="287"/>
      <c r="BD30" s="287"/>
      <c r="BE30" s="287"/>
      <c r="BF30" s="287"/>
      <c r="BG30" s="287"/>
      <c r="BH30" s="287"/>
      <c r="BI30" s="287"/>
      <c r="BJ30" s="287"/>
      <c r="BK30" s="287"/>
      <c r="BL30" s="287"/>
      <c r="BM30" s="287"/>
      <c r="BN30" s="287"/>
      <c r="BO30" s="287"/>
      <c r="BP30" s="287"/>
      <c r="BQ30" s="287"/>
      <c r="BR30" s="287"/>
      <c r="BS30" s="287"/>
      <c r="BT30" s="287"/>
      <c r="BU30" s="287"/>
      <c r="BV30" s="287"/>
      <c r="BW30" s="287"/>
      <c r="BX30" s="287"/>
      <c r="BY30" s="287"/>
      <c r="BZ30" s="287"/>
      <c r="CA30" s="287"/>
      <c r="CB30" s="287"/>
      <c r="CC30" s="287"/>
      <c r="CD30" s="287"/>
      <c r="CE30" s="287"/>
      <c r="CF30" s="287"/>
      <c r="CG30" s="287"/>
      <c r="CH30" s="287"/>
      <c r="CI30" s="287"/>
      <c r="CJ30" s="287"/>
      <c r="CK30" s="287"/>
      <c r="CL30" s="287"/>
      <c r="CM30" s="287"/>
      <c r="CN30" s="287"/>
      <c r="CO30" s="287"/>
      <c r="CP30" s="287"/>
      <c r="CQ30" s="287"/>
      <c r="CR30" s="287"/>
      <c r="CS30" s="287"/>
      <c r="CT30" s="287"/>
      <c r="CU30" s="287"/>
      <c r="CV30" s="287"/>
      <c r="CW30" s="287"/>
      <c r="CX30" s="287"/>
      <c r="CY30" s="287"/>
      <c r="CZ30" s="287"/>
      <c r="DA30" s="287"/>
      <c r="DB30" s="287"/>
      <c r="DC30" s="287"/>
      <c r="DD30" s="287"/>
      <c r="DE30" s="287"/>
      <c r="DF30" s="287"/>
      <c r="DG30" s="287"/>
      <c r="DH30" s="287"/>
      <c r="DI30" s="287"/>
      <c r="DJ30" s="287"/>
      <c r="DK30" s="287"/>
      <c r="DL30" s="287"/>
      <c r="DM30" s="287"/>
      <c r="DN30" s="287"/>
      <c r="DO30" s="287"/>
      <c r="DP30" s="287"/>
      <c r="DQ30" s="287"/>
      <c r="DR30" s="287"/>
      <c r="DS30" s="287"/>
      <c r="DT30" s="287"/>
      <c r="DU30" s="287"/>
      <c r="DV30" s="287"/>
      <c r="DW30" s="287"/>
      <c r="DX30" s="287"/>
      <c r="DY30" s="287"/>
      <c r="DZ30" s="287"/>
      <c r="EA30" s="287"/>
      <c r="EB30" s="287"/>
      <c r="EC30" s="287"/>
      <c r="ED30" s="287"/>
      <c r="EE30" s="287"/>
      <c r="EF30" s="287"/>
      <c r="EG30" s="287"/>
      <c r="EH30" s="287"/>
      <c r="EI30" s="287"/>
      <c r="EJ30" s="287"/>
      <c r="EK30" s="287"/>
      <c r="EL30" s="287"/>
      <c r="EM30" s="287"/>
      <c r="EN30" s="287"/>
      <c r="EO30" s="287"/>
      <c r="EP30" s="287"/>
      <c r="EQ30" s="287"/>
      <c r="ER30" s="287"/>
      <c r="ES30" s="287"/>
      <c r="ET30" s="287"/>
      <c r="EU30" s="287"/>
      <c r="EV30" s="287"/>
      <c r="EW30" s="287"/>
      <c r="EX30" s="287"/>
      <c r="EY30" s="287"/>
      <c r="EZ30" s="287"/>
      <c r="FA30" s="287"/>
      <c r="FB30" s="287"/>
      <c r="FC30" s="287"/>
      <c r="FD30" s="287"/>
      <c r="FE30" s="287"/>
      <c r="FF30" s="287"/>
      <c r="FG30" s="287"/>
      <c r="FH30" s="287"/>
      <c r="FI30" s="287"/>
      <c r="FJ30" s="287"/>
      <c r="FK30" s="287"/>
      <c r="FL30" s="287"/>
      <c r="FM30" s="287"/>
      <c r="FN30" s="287"/>
      <c r="FO30" s="287"/>
      <c r="FP30" s="287"/>
      <c r="FQ30" s="287"/>
      <c r="FR30" s="287"/>
      <c r="FS30" s="287"/>
      <c r="FT30" s="287"/>
      <c r="FU30" s="287"/>
      <c r="FV30" s="287"/>
      <c r="FW30" s="287"/>
      <c r="FX30" s="287"/>
      <c r="FY30" s="287"/>
      <c r="FZ30" s="287"/>
      <c r="GA30" s="287"/>
      <c r="GB30" s="287"/>
      <c r="GC30" s="287"/>
      <c r="GD30" s="287"/>
      <c r="GE30" s="287"/>
      <c r="GF30" s="287"/>
      <c r="GG30" s="287"/>
      <c r="GH30" s="287"/>
      <c r="GI30" s="287"/>
      <c r="GJ30" s="287"/>
      <c r="GK30" s="287"/>
      <c r="GL30" s="287"/>
      <c r="GM30" s="287"/>
      <c r="GN30" s="287"/>
      <c r="GO30" s="287"/>
      <c r="GP30" s="287"/>
      <c r="GQ30" s="287"/>
      <c r="GR30" s="287"/>
      <c r="GS30" s="287"/>
      <c r="GT30" s="287"/>
      <c r="GU30" s="287"/>
      <c r="GV30" s="287"/>
      <c r="GW30" s="287"/>
      <c r="GX30" s="287"/>
      <c r="GY30" s="287"/>
      <c r="GZ30" s="287"/>
      <c r="HA30" s="287"/>
      <c r="HB30" s="287"/>
      <c r="HC30" s="287"/>
      <c r="HD30" s="287"/>
      <c r="HE30" s="287"/>
      <c r="HF30" s="287"/>
      <c r="HG30" s="287"/>
      <c r="HH30" s="287"/>
      <c r="HI30" s="287"/>
      <c r="HJ30" s="287"/>
      <c r="HK30" s="287"/>
      <c r="HL30" s="287"/>
      <c r="HM30" s="287"/>
      <c r="HN30" s="287"/>
      <c r="HO30" s="287"/>
      <c r="HP30" s="287"/>
      <c r="HQ30" s="287"/>
      <c r="HR30" s="287"/>
      <c r="HS30" s="287"/>
      <c r="HT30" s="287"/>
      <c r="HU30" s="287"/>
      <c r="HV30" s="287"/>
      <c r="HW30" s="287"/>
      <c r="HX30" s="287"/>
      <c r="HY30" s="287"/>
      <c r="HZ30" s="287"/>
      <c r="IA30" s="287"/>
      <c r="IB30" s="287"/>
      <c r="IC30" s="287"/>
      <c r="ID30" s="287"/>
      <c r="IE30" s="287"/>
      <c r="IF30" s="287"/>
      <c r="IG30" s="287"/>
      <c r="IH30" s="287"/>
      <c r="II30" s="287"/>
      <c r="IJ30" s="287"/>
      <c r="IK30" s="287"/>
      <c r="IL30" s="287"/>
      <c r="IM30" s="287"/>
      <c r="IN30" s="287"/>
      <c r="IO30" s="287"/>
      <c r="IP30" s="287"/>
      <c r="IQ30" s="287"/>
      <c r="IR30" s="287"/>
      <c r="IS30" s="287"/>
      <c r="IT30" s="287"/>
      <c r="IU30" s="287"/>
      <c r="IV30" s="287"/>
      <c r="IW30" s="287"/>
      <c r="IX30" s="287"/>
      <c r="IY30" s="287"/>
      <c r="IZ30" s="287"/>
      <c r="JA30" s="287"/>
      <c r="JB30" s="287"/>
      <c r="JC30" s="287"/>
      <c r="JD30" s="287"/>
      <c r="JE30" s="287"/>
      <c r="JF30" s="287"/>
      <c r="JG30" s="287"/>
      <c r="JH30" s="287"/>
      <c r="JI30" s="287"/>
      <c r="JJ30" s="287"/>
      <c r="JK30" s="287"/>
      <c r="JL30" s="287"/>
      <c r="JM30" s="287"/>
      <c r="JN30" s="287"/>
      <c r="JO30" s="287"/>
      <c r="JP30" s="287"/>
      <c r="JQ30" s="287"/>
      <c r="JR30" s="287"/>
      <c r="JS30" s="287"/>
      <c r="JT30" s="287"/>
      <c r="JU30" s="287"/>
      <c r="JV30" s="287"/>
      <c r="JW30" s="287"/>
      <c r="JX30" s="287"/>
      <c r="JY30" s="287"/>
      <c r="JZ30" s="287"/>
      <c r="KA30" s="287"/>
      <c r="KB30" s="287"/>
      <c r="KC30" s="287"/>
      <c r="KD30" s="287"/>
      <c r="KE30" s="287"/>
      <c r="KF30" s="287"/>
      <c r="KG30" s="287"/>
      <c r="KH30" s="287"/>
      <c r="KI30" s="287"/>
      <c r="KJ30" s="287"/>
      <c r="KK30" s="287"/>
      <c r="KL30" s="287"/>
      <c r="KM30" s="287"/>
      <c r="KN30" s="287"/>
      <c r="KO30" s="287"/>
      <c r="KP30" s="287"/>
      <c r="KQ30" s="287"/>
      <c r="KR30" s="287"/>
    </row>
    <row r="31" spans="1:304" s="288" customFormat="1" ht="12.75" x14ac:dyDescent="0.2">
      <c r="A31" s="312"/>
      <c r="B31" s="312"/>
      <c r="C31" s="312"/>
      <c r="D31" s="312"/>
      <c r="E31" s="312"/>
      <c r="F31" s="312"/>
      <c r="G31" s="312"/>
      <c r="H31" s="312"/>
      <c r="I31" s="312"/>
      <c r="J31" s="312"/>
      <c r="K31" s="312"/>
      <c r="L31" s="312"/>
      <c r="M31" s="312"/>
      <c r="N31" s="312"/>
      <c r="O31" s="312"/>
      <c r="P31" s="312"/>
      <c r="Q31" s="312"/>
      <c r="R31" s="312"/>
      <c r="S31" s="312"/>
      <c r="T31" s="312"/>
      <c r="U31" s="312"/>
      <c r="V31" s="312"/>
      <c r="W31" s="312" t="s">
        <v>544</v>
      </c>
      <c r="X31" s="312">
        <v>58215</v>
      </c>
      <c r="Y31" s="312" t="s">
        <v>544</v>
      </c>
      <c r="Z31" s="312"/>
      <c r="AA31" s="312"/>
      <c r="AB31" s="312"/>
      <c r="AC31" s="312"/>
      <c r="AD31" s="312"/>
      <c r="AE31" s="312"/>
      <c r="AF31" s="312"/>
      <c r="AG31" s="312"/>
      <c r="AH31" s="312"/>
      <c r="AI31" s="312"/>
      <c r="AJ31" s="312"/>
      <c r="AK31" s="312"/>
      <c r="AL31" s="312"/>
      <c r="AM31" s="312"/>
      <c r="AN31" s="312"/>
      <c r="AO31" s="312"/>
      <c r="AP31" s="312"/>
      <c r="AQ31" s="312"/>
      <c r="AR31" s="312"/>
      <c r="AS31" s="312"/>
      <c r="AT31" s="312"/>
      <c r="AU31" s="312"/>
      <c r="AV31" s="312"/>
      <c r="AW31" s="522"/>
      <c r="AX31" s="523"/>
      <c r="AY31" s="287"/>
      <c r="AZ31" s="287"/>
      <c r="BA31" s="287"/>
      <c r="BB31" s="287"/>
      <c r="BC31" s="287"/>
      <c r="BD31" s="287"/>
      <c r="BE31" s="287"/>
      <c r="BF31" s="287"/>
      <c r="BG31" s="287"/>
      <c r="BH31" s="287"/>
      <c r="BI31" s="287"/>
      <c r="BJ31" s="287"/>
      <c r="BK31" s="287"/>
      <c r="BL31" s="287"/>
      <c r="BM31" s="287"/>
      <c r="BN31" s="287"/>
      <c r="BO31" s="287"/>
      <c r="BP31" s="287"/>
      <c r="BQ31" s="287"/>
      <c r="BR31" s="287"/>
      <c r="BS31" s="287"/>
      <c r="BT31" s="287"/>
      <c r="BU31" s="287"/>
      <c r="BV31" s="287"/>
      <c r="BW31" s="287"/>
      <c r="BX31" s="287"/>
      <c r="BY31" s="287"/>
      <c r="BZ31" s="287"/>
      <c r="CA31" s="287"/>
      <c r="CB31" s="287"/>
      <c r="CC31" s="287"/>
      <c r="CD31" s="287"/>
      <c r="CE31" s="287"/>
      <c r="CF31" s="287"/>
      <c r="CG31" s="287"/>
      <c r="CH31" s="287"/>
      <c r="CI31" s="287"/>
      <c r="CJ31" s="287"/>
      <c r="CK31" s="287"/>
      <c r="CL31" s="287"/>
      <c r="CM31" s="287"/>
      <c r="CN31" s="287"/>
      <c r="CO31" s="287"/>
      <c r="CP31" s="287"/>
      <c r="CQ31" s="287"/>
      <c r="CR31" s="287"/>
      <c r="CS31" s="287"/>
      <c r="CT31" s="287"/>
      <c r="CU31" s="287"/>
      <c r="CV31" s="287"/>
      <c r="CW31" s="287"/>
      <c r="CX31" s="287"/>
      <c r="CY31" s="287"/>
      <c r="CZ31" s="287"/>
      <c r="DA31" s="287"/>
      <c r="DB31" s="287"/>
      <c r="DC31" s="287"/>
      <c r="DD31" s="287"/>
      <c r="DE31" s="287"/>
      <c r="DF31" s="287"/>
      <c r="DG31" s="287"/>
      <c r="DH31" s="287"/>
      <c r="DI31" s="287"/>
      <c r="DJ31" s="287"/>
      <c r="DK31" s="287"/>
      <c r="DL31" s="287"/>
      <c r="DM31" s="287"/>
      <c r="DN31" s="287"/>
      <c r="DO31" s="287"/>
      <c r="DP31" s="287"/>
      <c r="DQ31" s="287"/>
      <c r="DR31" s="287"/>
      <c r="DS31" s="287"/>
      <c r="DT31" s="287"/>
      <c r="DU31" s="287"/>
      <c r="DV31" s="287"/>
      <c r="DW31" s="287"/>
      <c r="DX31" s="287"/>
      <c r="DY31" s="287"/>
      <c r="DZ31" s="287"/>
      <c r="EA31" s="287"/>
      <c r="EB31" s="287"/>
      <c r="EC31" s="287"/>
      <c r="ED31" s="287"/>
      <c r="EE31" s="287"/>
      <c r="EF31" s="287"/>
      <c r="EG31" s="287"/>
      <c r="EH31" s="287"/>
      <c r="EI31" s="287"/>
      <c r="EJ31" s="287"/>
      <c r="EK31" s="287"/>
      <c r="EL31" s="287"/>
      <c r="EM31" s="287"/>
      <c r="EN31" s="287"/>
      <c r="EO31" s="287"/>
      <c r="EP31" s="287"/>
      <c r="EQ31" s="287"/>
      <c r="ER31" s="287"/>
      <c r="ES31" s="287"/>
      <c r="ET31" s="287"/>
      <c r="EU31" s="287"/>
      <c r="EV31" s="287"/>
      <c r="EW31" s="287"/>
      <c r="EX31" s="287"/>
      <c r="EY31" s="287"/>
      <c r="EZ31" s="287"/>
      <c r="FA31" s="287"/>
      <c r="FB31" s="287"/>
      <c r="FC31" s="287"/>
      <c r="FD31" s="287"/>
      <c r="FE31" s="287"/>
      <c r="FF31" s="287"/>
      <c r="FG31" s="287"/>
      <c r="FH31" s="287"/>
      <c r="FI31" s="287"/>
      <c r="FJ31" s="287"/>
      <c r="FK31" s="287"/>
      <c r="FL31" s="287"/>
      <c r="FM31" s="287"/>
      <c r="FN31" s="287"/>
      <c r="FO31" s="287"/>
      <c r="FP31" s="287"/>
      <c r="FQ31" s="287"/>
      <c r="FR31" s="287"/>
      <c r="FS31" s="287"/>
      <c r="FT31" s="287"/>
      <c r="FU31" s="287"/>
      <c r="FV31" s="287"/>
      <c r="FW31" s="287"/>
      <c r="FX31" s="287"/>
      <c r="FY31" s="287"/>
      <c r="FZ31" s="287"/>
      <c r="GA31" s="287"/>
      <c r="GB31" s="287"/>
      <c r="GC31" s="287"/>
      <c r="GD31" s="287"/>
      <c r="GE31" s="287"/>
      <c r="GF31" s="287"/>
      <c r="GG31" s="287"/>
      <c r="GH31" s="287"/>
      <c r="GI31" s="287"/>
      <c r="GJ31" s="287"/>
      <c r="GK31" s="287"/>
      <c r="GL31" s="287"/>
      <c r="GM31" s="287"/>
      <c r="GN31" s="287"/>
      <c r="GO31" s="287"/>
      <c r="GP31" s="287"/>
      <c r="GQ31" s="287"/>
      <c r="GR31" s="287"/>
      <c r="GS31" s="287"/>
      <c r="GT31" s="287"/>
      <c r="GU31" s="287"/>
      <c r="GV31" s="287"/>
      <c r="GW31" s="287"/>
      <c r="GX31" s="287"/>
      <c r="GY31" s="287"/>
      <c r="GZ31" s="287"/>
      <c r="HA31" s="287"/>
      <c r="HB31" s="287"/>
      <c r="HC31" s="287"/>
      <c r="HD31" s="287"/>
      <c r="HE31" s="287"/>
      <c r="HF31" s="287"/>
      <c r="HG31" s="287"/>
      <c r="HH31" s="287"/>
      <c r="HI31" s="287"/>
      <c r="HJ31" s="287"/>
      <c r="HK31" s="287"/>
      <c r="HL31" s="287"/>
      <c r="HM31" s="287"/>
      <c r="HN31" s="287"/>
      <c r="HO31" s="287"/>
      <c r="HP31" s="287"/>
      <c r="HQ31" s="287"/>
      <c r="HR31" s="287"/>
      <c r="HS31" s="287"/>
      <c r="HT31" s="287"/>
      <c r="HU31" s="287"/>
      <c r="HV31" s="287"/>
      <c r="HW31" s="287"/>
      <c r="HX31" s="287"/>
      <c r="HY31" s="287"/>
      <c r="HZ31" s="287"/>
      <c r="IA31" s="287"/>
      <c r="IB31" s="287"/>
      <c r="IC31" s="287"/>
      <c r="ID31" s="287"/>
      <c r="IE31" s="287"/>
      <c r="IF31" s="287"/>
      <c r="IG31" s="287"/>
      <c r="IH31" s="287"/>
      <c r="II31" s="287"/>
      <c r="IJ31" s="287"/>
      <c r="IK31" s="287"/>
      <c r="IL31" s="287"/>
      <c r="IM31" s="287"/>
      <c r="IN31" s="287"/>
      <c r="IO31" s="287"/>
      <c r="IP31" s="287"/>
      <c r="IQ31" s="287"/>
      <c r="IR31" s="287"/>
      <c r="IS31" s="287"/>
      <c r="IT31" s="287"/>
      <c r="IU31" s="287"/>
      <c r="IV31" s="287"/>
      <c r="IW31" s="287"/>
      <c r="IX31" s="287"/>
      <c r="IY31" s="287"/>
      <c r="IZ31" s="287"/>
      <c r="JA31" s="287"/>
      <c r="JB31" s="287"/>
      <c r="JC31" s="287"/>
      <c r="JD31" s="287"/>
      <c r="JE31" s="287"/>
      <c r="JF31" s="287"/>
      <c r="JG31" s="287"/>
      <c r="JH31" s="287"/>
      <c r="JI31" s="287"/>
      <c r="JJ31" s="287"/>
      <c r="JK31" s="287"/>
      <c r="JL31" s="287"/>
      <c r="JM31" s="287"/>
      <c r="JN31" s="287"/>
      <c r="JO31" s="287"/>
      <c r="JP31" s="287"/>
      <c r="JQ31" s="287"/>
      <c r="JR31" s="287"/>
      <c r="JS31" s="287"/>
      <c r="JT31" s="287"/>
      <c r="JU31" s="287"/>
      <c r="JV31" s="287"/>
      <c r="JW31" s="287"/>
      <c r="JX31" s="287"/>
      <c r="JY31" s="287"/>
      <c r="JZ31" s="287"/>
      <c r="KA31" s="287"/>
      <c r="KB31" s="287"/>
      <c r="KC31" s="287"/>
      <c r="KD31" s="287"/>
      <c r="KE31" s="287"/>
      <c r="KF31" s="287"/>
      <c r="KG31" s="287"/>
      <c r="KH31" s="287"/>
      <c r="KI31" s="287"/>
      <c r="KJ31" s="287"/>
      <c r="KK31" s="287"/>
      <c r="KL31" s="287"/>
      <c r="KM31" s="287"/>
      <c r="KN31" s="287"/>
      <c r="KO31" s="287"/>
      <c r="KP31" s="287"/>
      <c r="KQ31" s="287"/>
      <c r="KR31" s="287"/>
    </row>
    <row r="32" spans="1:304" s="288" customFormat="1" ht="38.25" x14ac:dyDescent="0.2">
      <c r="A32" s="312"/>
      <c r="B32" s="312"/>
      <c r="C32" s="312"/>
      <c r="D32" s="312"/>
      <c r="E32" s="312"/>
      <c r="F32" s="312"/>
      <c r="G32" s="312"/>
      <c r="H32" s="312"/>
      <c r="I32" s="312"/>
      <c r="J32" s="312"/>
      <c r="K32" s="312"/>
      <c r="L32" s="312"/>
      <c r="M32" s="312"/>
      <c r="N32" s="312"/>
      <c r="O32" s="312"/>
      <c r="P32" s="312"/>
      <c r="Q32" s="312"/>
      <c r="R32" s="312"/>
      <c r="S32" s="312"/>
      <c r="T32" s="312"/>
      <c r="U32" s="312"/>
      <c r="V32" s="312"/>
      <c r="W32" s="312" t="s">
        <v>545</v>
      </c>
      <c r="X32" s="312">
        <v>59171</v>
      </c>
      <c r="Y32" s="312"/>
      <c r="Z32" s="312"/>
      <c r="AA32" s="312">
        <v>57996</v>
      </c>
      <c r="AB32" s="312"/>
      <c r="AC32" s="312"/>
      <c r="AD32" s="312"/>
      <c r="AE32" s="312"/>
      <c r="AF32" s="312"/>
      <c r="AG32" s="312"/>
      <c r="AH32" s="312"/>
      <c r="AI32" s="312"/>
      <c r="AJ32" s="312"/>
      <c r="AK32" s="312"/>
      <c r="AL32" s="312"/>
      <c r="AM32" s="312"/>
      <c r="AN32" s="312"/>
      <c r="AO32" s="312"/>
      <c r="AP32" s="312"/>
      <c r="AQ32" s="312"/>
      <c r="AR32" s="312"/>
      <c r="AS32" s="312"/>
      <c r="AT32" s="312"/>
      <c r="AU32" s="312"/>
      <c r="AV32" s="312"/>
      <c r="AW32" s="522"/>
      <c r="AX32" s="523"/>
      <c r="AY32" s="287"/>
      <c r="AZ32" s="287"/>
      <c r="BA32" s="287"/>
      <c r="BB32" s="287"/>
      <c r="BC32" s="287"/>
      <c r="BD32" s="287"/>
      <c r="BE32" s="287"/>
      <c r="BF32" s="287"/>
      <c r="BG32" s="287"/>
      <c r="BH32" s="287"/>
      <c r="BI32" s="287"/>
      <c r="BJ32" s="287"/>
      <c r="BK32" s="287"/>
      <c r="BL32" s="287"/>
      <c r="BM32" s="287"/>
      <c r="BN32" s="287"/>
      <c r="BO32" s="287"/>
      <c r="BP32" s="287"/>
      <c r="BQ32" s="287"/>
      <c r="BR32" s="287"/>
      <c r="BS32" s="287"/>
      <c r="BT32" s="287"/>
      <c r="BU32" s="287"/>
      <c r="BV32" s="287"/>
      <c r="BW32" s="287"/>
      <c r="BX32" s="287"/>
      <c r="BY32" s="287"/>
      <c r="BZ32" s="287"/>
      <c r="CA32" s="287"/>
      <c r="CB32" s="287"/>
      <c r="CC32" s="287"/>
      <c r="CD32" s="287"/>
      <c r="CE32" s="287"/>
      <c r="CF32" s="287"/>
      <c r="CG32" s="287"/>
      <c r="CH32" s="287"/>
      <c r="CI32" s="287"/>
      <c r="CJ32" s="287"/>
      <c r="CK32" s="287"/>
      <c r="CL32" s="287"/>
      <c r="CM32" s="287"/>
      <c r="CN32" s="287"/>
      <c r="CO32" s="287"/>
      <c r="CP32" s="287"/>
      <c r="CQ32" s="287"/>
      <c r="CR32" s="287"/>
      <c r="CS32" s="287"/>
      <c r="CT32" s="287"/>
      <c r="CU32" s="287"/>
      <c r="CV32" s="287"/>
      <c r="CW32" s="287"/>
      <c r="CX32" s="287"/>
      <c r="CY32" s="287"/>
      <c r="CZ32" s="287"/>
      <c r="DA32" s="287"/>
      <c r="DB32" s="287"/>
      <c r="DC32" s="287"/>
      <c r="DD32" s="287"/>
      <c r="DE32" s="287"/>
      <c r="DF32" s="287"/>
      <c r="DG32" s="287"/>
      <c r="DH32" s="287"/>
      <c r="DI32" s="287"/>
      <c r="DJ32" s="287"/>
      <c r="DK32" s="287"/>
      <c r="DL32" s="287"/>
      <c r="DM32" s="287"/>
      <c r="DN32" s="287"/>
      <c r="DO32" s="287"/>
      <c r="DP32" s="287"/>
      <c r="DQ32" s="287"/>
      <c r="DR32" s="287"/>
      <c r="DS32" s="287"/>
      <c r="DT32" s="287"/>
      <c r="DU32" s="287"/>
      <c r="DV32" s="287"/>
      <c r="DW32" s="287"/>
      <c r="DX32" s="287"/>
      <c r="DY32" s="287"/>
      <c r="DZ32" s="287"/>
      <c r="EA32" s="287"/>
      <c r="EB32" s="287"/>
      <c r="EC32" s="287"/>
      <c r="ED32" s="287"/>
      <c r="EE32" s="287"/>
      <c r="EF32" s="287"/>
      <c r="EG32" s="287"/>
      <c r="EH32" s="287"/>
      <c r="EI32" s="287"/>
      <c r="EJ32" s="287"/>
      <c r="EK32" s="287"/>
      <c r="EL32" s="287"/>
      <c r="EM32" s="287"/>
      <c r="EN32" s="287"/>
      <c r="EO32" s="287"/>
      <c r="EP32" s="287"/>
      <c r="EQ32" s="287"/>
      <c r="ER32" s="287"/>
      <c r="ES32" s="287"/>
      <c r="ET32" s="287"/>
      <c r="EU32" s="287"/>
      <c r="EV32" s="287"/>
      <c r="EW32" s="287"/>
      <c r="EX32" s="287"/>
      <c r="EY32" s="287"/>
      <c r="EZ32" s="287"/>
      <c r="FA32" s="287"/>
      <c r="FB32" s="287"/>
      <c r="FC32" s="287"/>
      <c r="FD32" s="287"/>
      <c r="FE32" s="287"/>
      <c r="FF32" s="287"/>
      <c r="FG32" s="287"/>
      <c r="FH32" s="287"/>
      <c r="FI32" s="287"/>
      <c r="FJ32" s="287"/>
      <c r="FK32" s="287"/>
      <c r="FL32" s="287"/>
      <c r="FM32" s="287"/>
      <c r="FN32" s="287"/>
      <c r="FO32" s="287"/>
      <c r="FP32" s="287"/>
      <c r="FQ32" s="287"/>
      <c r="FR32" s="287"/>
      <c r="FS32" s="287"/>
      <c r="FT32" s="287"/>
      <c r="FU32" s="287"/>
      <c r="FV32" s="287"/>
      <c r="FW32" s="287"/>
      <c r="FX32" s="287"/>
      <c r="FY32" s="287"/>
      <c r="FZ32" s="287"/>
      <c r="GA32" s="287"/>
      <c r="GB32" s="287"/>
      <c r="GC32" s="287"/>
      <c r="GD32" s="287"/>
      <c r="GE32" s="287"/>
      <c r="GF32" s="287"/>
      <c r="GG32" s="287"/>
      <c r="GH32" s="287"/>
      <c r="GI32" s="287"/>
      <c r="GJ32" s="287"/>
      <c r="GK32" s="287"/>
      <c r="GL32" s="287"/>
      <c r="GM32" s="287"/>
      <c r="GN32" s="287"/>
      <c r="GO32" s="287"/>
      <c r="GP32" s="287"/>
      <c r="GQ32" s="287"/>
      <c r="GR32" s="287"/>
      <c r="GS32" s="287"/>
      <c r="GT32" s="287"/>
      <c r="GU32" s="287"/>
      <c r="GV32" s="287"/>
      <c r="GW32" s="287"/>
      <c r="GX32" s="287"/>
      <c r="GY32" s="287"/>
      <c r="GZ32" s="287"/>
      <c r="HA32" s="287"/>
      <c r="HB32" s="287"/>
      <c r="HC32" s="287"/>
      <c r="HD32" s="287"/>
      <c r="HE32" s="287"/>
      <c r="HF32" s="287"/>
      <c r="HG32" s="287"/>
      <c r="HH32" s="287"/>
      <c r="HI32" s="287"/>
      <c r="HJ32" s="287"/>
      <c r="HK32" s="287"/>
      <c r="HL32" s="287"/>
      <c r="HM32" s="287"/>
      <c r="HN32" s="287"/>
      <c r="HO32" s="287"/>
      <c r="HP32" s="287"/>
      <c r="HQ32" s="287"/>
      <c r="HR32" s="287"/>
      <c r="HS32" s="287"/>
      <c r="HT32" s="287"/>
      <c r="HU32" s="287"/>
      <c r="HV32" s="287"/>
      <c r="HW32" s="287"/>
      <c r="HX32" s="287"/>
      <c r="HY32" s="287"/>
      <c r="HZ32" s="287"/>
      <c r="IA32" s="287"/>
      <c r="IB32" s="287"/>
      <c r="IC32" s="287"/>
      <c r="ID32" s="287"/>
      <c r="IE32" s="287"/>
      <c r="IF32" s="287"/>
      <c r="IG32" s="287"/>
      <c r="IH32" s="287"/>
      <c r="II32" s="287"/>
      <c r="IJ32" s="287"/>
      <c r="IK32" s="287"/>
      <c r="IL32" s="287"/>
      <c r="IM32" s="287"/>
      <c r="IN32" s="287"/>
      <c r="IO32" s="287"/>
      <c r="IP32" s="287"/>
      <c r="IQ32" s="287"/>
      <c r="IR32" s="287"/>
      <c r="IS32" s="287"/>
      <c r="IT32" s="287"/>
      <c r="IU32" s="287"/>
      <c r="IV32" s="287"/>
      <c r="IW32" s="287"/>
      <c r="IX32" s="287"/>
      <c r="IY32" s="287"/>
      <c r="IZ32" s="287"/>
      <c r="JA32" s="287"/>
      <c r="JB32" s="287"/>
      <c r="JC32" s="287"/>
      <c r="JD32" s="287"/>
      <c r="JE32" s="287"/>
      <c r="JF32" s="287"/>
      <c r="JG32" s="287"/>
      <c r="JH32" s="287"/>
      <c r="JI32" s="287"/>
      <c r="JJ32" s="287"/>
      <c r="JK32" s="287"/>
      <c r="JL32" s="287"/>
      <c r="JM32" s="287"/>
      <c r="JN32" s="287"/>
      <c r="JO32" s="287"/>
      <c r="JP32" s="287"/>
      <c r="JQ32" s="287"/>
      <c r="JR32" s="287"/>
      <c r="JS32" s="287"/>
      <c r="JT32" s="287"/>
      <c r="JU32" s="287"/>
      <c r="JV32" s="287"/>
      <c r="JW32" s="287"/>
      <c r="JX32" s="287"/>
      <c r="JY32" s="287"/>
      <c r="JZ32" s="287"/>
      <c r="KA32" s="287"/>
      <c r="KB32" s="287"/>
      <c r="KC32" s="287"/>
      <c r="KD32" s="287"/>
      <c r="KE32" s="287"/>
      <c r="KF32" s="287"/>
      <c r="KG32" s="287"/>
      <c r="KH32" s="287"/>
      <c r="KI32" s="287"/>
      <c r="KJ32" s="287"/>
      <c r="KK32" s="287"/>
      <c r="KL32" s="287"/>
      <c r="KM32" s="287"/>
      <c r="KN32" s="287"/>
      <c r="KO32" s="287"/>
      <c r="KP32" s="287"/>
      <c r="KQ32" s="287"/>
      <c r="KR32" s="287"/>
    </row>
    <row r="33" spans="1:304" s="288" customFormat="1" ht="63.75" x14ac:dyDescent="0.2">
      <c r="A33" s="293" t="s">
        <v>703</v>
      </c>
      <c r="B33" s="327" t="s">
        <v>737</v>
      </c>
      <c r="C33" s="292" t="s">
        <v>524</v>
      </c>
      <c r="D33" s="293" t="s">
        <v>691</v>
      </c>
      <c r="E33" s="290" t="s">
        <v>300</v>
      </c>
      <c r="F33" s="290" t="s">
        <v>300</v>
      </c>
      <c r="G33" s="312" t="s">
        <v>300</v>
      </c>
      <c r="H33" s="312" t="s">
        <v>300</v>
      </c>
      <c r="I33" s="312" t="s">
        <v>300</v>
      </c>
      <c r="J33" s="290" t="s">
        <v>300</v>
      </c>
      <c r="K33" s="290" t="s">
        <v>300</v>
      </c>
      <c r="L33" s="290" t="s">
        <v>300</v>
      </c>
      <c r="M33" s="290" t="s">
        <v>525</v>
      </c>
      <c r="N33" s="291" t="s">
        <v>704</v>
      </c>
      <c r="O33" s="327" t="s">
        <v>737</v>
      </c>
      <c r="P33" s="290">
        <v>823</v>
      </c>
      <c r="Q33" s="327" t="s">
        <v>726</v>
      </c>
      <c r="R33" s="290">
        <v>823</v>
      </c>
      <c r="S33" s="292" t="s">
        <v>528</v>
      </c>
      <c r="T33" s="292" t="s">
        <v>656</v>
      </c>
      <c r="U33" s="292">
        <v>1</v>
      </c>
      <c r="V33" s="292">
        <v>1</v>
      </c>
      <c r="W33" s="292" t="s">
        <v>705</v>
      </c>
      <c r="X33" s="289">
        <v>823</v>
      </c>
      <c r="Y33" s="285"/>
      <c r="Z33" s="285"/>
      <c r="AA33" s="285"/>
      <c r="AB33" s="290">
        <v>823</v>
      </c>
      <c r="AC33" s="292" t="s">
        <v>705</v>
      </c>
      <c r="AD33" s="290">
        <v>988</v>
      </c>
      <c r="AE33" s="290">
        <v>988</v>
      </c>
      <c r="AF33" s="285"/>
      <c r="AG33" s="285"/>
      <c r="AH33" s="285"/>
      <c r="AI33" s="285"/>
      <c r="AJ33" s="285"/>
      <c r="AK33" s="285"/>
      <c r="AL33" s="292" t="s">
        <v>693</v>
      </c>
      <c r="AM33" s="292" t="s">
        <v>694</v>
      </c>
      <c r="AN33" s="292" t="s">
        <v>706</v>
      </c>
      <c r="AO33" s="293" t="s">
        <v>707</v>
      </c>
      <c r="AP33" s="292" t="s">
        <v>708</v>
      </c>
      <c r="AQ33" s="292" t="s">
        <v>709</v>
      </c>
      <c r="AR33" s="292" t="s">
        <v>708</v>
      </c>
      <c r="AS33" s="292" t="s">
        <v>710</v>
      </c>
      <c r="AT33" s="292" t="s">
        <v>711</v>
      </c>
      <c r="AU33" s="285"/>
      <c r="AV33" s="285"/>
      <c r="AW33" s="524">
        <v>0.98799999999999999</v>
      </c>
      <c r="AX33" s="517">
        <v>0.98799999999999999</v>
      </c>
    </row>
    <row r="34" spans="1:304" s="285" customFormat="1" ht="76.5" x14ac:dyDescent="0.2">
      <c r="A34" s="325" t="s">
        <v>622</v>
      </c>
      <c r="B34" s="312" t="s">
        <v>738</v>
      </c>
      <c r="C34" s="327" t="s">
        <v>524</v>
      </c>
      <c r="D34" s="328" t="s">
        <v>623</v>
      </c>
      <c r="E34" s="312" t="s">
        <v>300</v>
      </c>
      <c r="F34" s="312" t="s">
        <v>300</v>
      </c>
      <c r="G34" s="312" t="s">
        <v>300</v>
      </c>
      <c r="H34" s="312" t="s">
        <v>300</v>
      </c>
      <c r="I34" s="312" t="s">
        <v>300</v>
      </c>
      <c r="J34" s="312" t="s">
        <v>300</v>
      </c>
      <c r="K34" s="312" t="s">
        <v>300</v>
      </c>
      <c r="L34" s="312" t="s">
        <v>300</v>
      </c>
      <c r="M34" s="327" t="s">
        <v>624</v>
      </c>
      <c r="N34" s="329" t="s">
        <v>783</v>
      </c>
      <c r="O34" s="327" t="s">
        <v>451</v>
      </c>
      <c r="P34" s="326">
        <v>842023</v>
      </c>
      <c r="Q34" s="327" t="s">
        <v>726</v>
      </c>
      <c r="R34" s="326">
        <v>842023</v>
      </c>
      <c r="S34" s="327" t="s">
        <v>528</v>
      </c>
      <c r="T34" s="327" t="s">
        <v>625</v>
      </c>
      <c r="U34" s="327">
        <v>3</v>
      </c>
      <c r="V34" s="327">
        <v>3</v>
      </c>
      <c r="W34" s="327" t="s">
        <v>626</v>
      </c>
      <c r="X34" s="326">
        <v>840771</v>
      </c>
      <c r="Y34" s="326"/>
      <c r="Z34" s="326">
        <v>1</v>
      </c>
      <c r="AA34" s="326">
        <v>840097</v>
      </c>
      <c r="AB34" s="326">
        <v>840097</v>
      </c>
      <c r="AC34" s="327" t="s">
        <v>626</v>
      </c>
      <c r="AD34" s="326">
        <v>1008117</v>
      </c>
      <c r="AE34" s="326">
        <v>302735</v>
      </c>
      <c r="AF34" s="328" t="s">
        <v>627</v>
      </c>
      <c r="AG34" s="327" t="s">
        <v>603</v>
      </c>
      <c r="AH34" s="327" t="s">
        <v>628</v>
      </c>
      <c r="AI34" s="327" t="s">
        <v>628</v>
      </c>
      <c r="AJ34" s="327" t="s">
        <v>629</v>
      </c>
      <c r="AK34" s="327" t="s">
        <v>630</v>
      </c>
      <c r="AL34" s="326"/>
      <c r="AM34" s="326"/>
      <c r="AN34" s="326"/>
      <c r="AO34" s="326"/>
      <c r="AP34" s="327" t="s">
        <v>613</v>
      </c>
      <c r="AQ34" s="327" t="s">
        <v>631</v>
      </c>
      <c r="AR34" s="327" t="s">
        <v>632</v>
      </c>
      <c r="AS34" s="327" t="s">
        <v>631</v>
      </c>
      <c r="AT34" s="327" t="s">
        <v>633</v>
      </c>
      <c r="AU34" s="326"/>
      <c r="AV34" s="326" t="s">
        <v>723</v>
      </c>
      <c r="AW34" s="525">
        <v>1008.117</v>
      </c>
      <c r="AX34" s="517">
        <v>1508.625</v>
      </c>
      <c r="AY34" s="286"/>
      <c r="AZ34" s="286"/>
      <c r="BA34" s="286"/>
      <c r="BB34" s="286"/>
      <c r="BC34" s="286"/>
      <c r="BD34" s="286"/>
      <c r="BE34" s="286"/>
      <c r="BF34" s="286"/>
      <c r="BG34" s="286"/>
      <c r="BH34" s="286"/>
      <c r="BI34" s="286"/>
      <c r="BJ34" s="286"/>
      <c r="BK34" s="286"/>
      <c r="BL34" s="286"/>
      <c r="BM34" s="286"/>
      <c r="BN34" s="286"/>
      <c r="BO34" s="286"/>
      <c r="BP34" s="286"/>
      <c r="BQ34" s="286"/>
      <c r="BR34" s="286"/>
      <c r="BS34" s="286"/>
      <c r="BT34" s="286"/>
      <c r="BU34" s="286"/>
      <c r="BV34" s="286"/>
      <c r="BW34" s="286"/>
      <c r="BX34" s="286"/>
      <c r="BY34" s="286"/>
      <c r="BZ34" s="286"/>
      <c r="CA34" s="286"/>
      <c r="CB34" s="286"/>
      <c r="CC34" s="286"/>
      <c r="CD34" s="286"/>
      <c r="CE34" s="286"/>
      <c r="CF34" s="286"/>
      <c r="CG34" s="286"/>
      <c r="CH34" s="286"/>
      <c r="CI34" s="286"/>
      <c r="CJ34" s="286"/>
      <c r="CK34" s="286"/>
      <c r="CL34" s="286"/>
      <c r="CM34" s="286"/>
      <c r="CN34" s="286"/>
      <c r="CO34" s="286"/>
      <c r="CP34" s="286"/>
      <c r="CQ34" s="286"/>
      <c r="CR34" s="286"/>
      <c r="CS34" s="286"/>
      <c r="CT34" s="286"/>
      <c r="CU34" s="286"/>
      <c r="CV34" s="286"/>
      <c r="CW34" s="286"/>
      <c r="CX34" s="286"/>
      <c r="CY34" s="286"/>
      <c r="CZ34" s="286"/>
      <c r="DA34" s="286"/>
      <c r="DB34" s="286"/>
      <c r="DC34" s="286"/>
      <c r="DD34" s="286"/>
      <c r="DE34" s="286"/>
      <c r="DF34" s="286"/>
      <c r="DG34" s="286"/>
      <c r="DH34" s="286"/>
      <c r="DI34" s="286"/>
      <c r="DJ34" s="286"/>
      <c r="DK34" s="286"/>
      <c r="DL34" s="286"/>
      <c r="DM34" s="286"/>
      <c r="DN34" s="286"/>
      <c r="DO34" s="286"/>
      <c r="DP34" s="286"/>
      <c r="DQ34" s="286"/>
      <c r="DR34" s="286"/>
      <c r="DS34" s="286"/>
      <c r="DT34" s="286"/>
      <c r="DU34" s="286"/>
      <c r="DV34" s="286"/>
      <c r="DW34" s="286"/>
      <c r="DX34" s="286"/>
      <c r="DY34" s="286"/>
      <c r="DZ34" s="286"/>
      <c r="EA34" s="286"/>
      <c r="EB34" s="286"/>
      <c r="EC34" s="286"/>
      <c r="ED34" s="286"/>
      <c r="EE34" s="286"/>
      <c r="EF34" s="286"/>
      <c r="EG34" s="286"/>
      <c r="EH34" s="286"/>
      <c r="EI34" s="286"/>
      <c r="EJ34" s="286"/>
      <c r="EK34" s="286"/>
      <c r="EL34" s="286"/>
      <c r="EM34" s="286"/>
      <c r="EN34" s="286"/>
      <c r="EO34" s="286"/>
      <c r="EP34" s="286"/>
      <c r="EQ34" s="286"/>
      <c r="ER34" s="286"/>
      <c r="ES34" s="286"/>
      <c r="ET34" s="286"/>
      <c r="EU34" s="286"/>
      <c r="EV34" s="286"/>
      <c r="EW34" s="286"/>
      <c r="EX34" s="286"/>
      <c r="EY34" s="286"/>
      <c r="EZ34" s="286"/>
      <c r="FA34" s="286"/>
      <c r="FB34" s="286"/>
      <c r="FC34" s="286"/>
      <c r="FD34" s="286"/>
      <c r="FE34" s="286"/>
      <c r="FF34" s="286"/>
      <c r="FG34" s="286"/>
      <c r="FH34" s="286"/>
      <c r="FI34" s="286"/>
      <c r="FJ34" s="286"/>
      <c r="FK34" s="286"/>
      <c r="FL34" s="286"/>
      <c r="FM34" s="286"/>
      <c r="FN34" s="286"/>
      <c r="FO34" s="286"/>
      <c r="FP34" s="286"/>
      <c r="FQ34" s="286"/>
      <c r="FR34" s="286"/>
      <c r="FS34" s="286"/>
      <c r="FT34" s="286"/>
      <c r="FU34" s="286"/>
      <c r="FV34" s="286"/>
      <c r="FW34" s="286"/>
      <c r="FX34" s="286"/>
      <c r="FY34" s="286"/>
      <c r="FZ34" s="286"/>
      <c r="GA34" s="286"/>
      <c r="GB34" s="286"/>
      <c r="GC34" s="286"/>
      <c r="GD34" s="286"/>
      <c r="GE34" s="286"/>
      <c r="GF34" s="286"/>
      <c r="GG34" s="286"/>
      <c r="GH34" s="286"/>
      <c r="GI34" s="286"/>
      <c r="GJ34" s="286"/>
      <c r="GK34" s="286"/>
      <c r="GL34" s="286"/>
      <c r="GM34" s="286"/>
      <c r="GN34" s="286"/>
      <c r="GO34" s="286"/>
      <c r="GP34" s="286"/>
      <c r="GQ34" s="286"/>
      <c r="GR34" s="286"/>
      <c r="GS34" s="286"/>
      <c r="GT34" s="286"/>
      <c r="GU34" s="286"/>
      <c r="GV34" s="286"/>
      <c r="GW34" s="286"/>
      <c r="GX34" s="286"/>
      <c r="GY34" s="286"/>
      <c r="GZ34" s="286"/>
      <c r="HA34" s="286"/>
      <c r="HB34" s="286"/>
      <c r="HC34" s="286"/>
      <c r="HD34" s="286"/>
      <c r="HE34" s="286"/>
      <c r="HF34" s="286"/>
      <c r="HG34" s="286"/>
      <c r="HH34" s="286"/>
      <c r="HI34" s="286"/>
      <c r="HJ34" s="286"/>
      <c r="HK34" s="286"/>
      <c r="HL34" s="286"/>
      <c r="HM34" s="286"/>
      <c r="HN34" s="286"/>
      <c r="HO34" s="286"/>
      <c r="HP34" s="286"/>
      <c r="HQ34" s="286"/>
      <c r="HR34" s="286"/>
      <c r="HS34" s="286"/>
      <c r="HT34" s="286"/>
      <c r="HU34" s="286"/>
      <c r="HV34" s="286"/>
      <c r="HW34" s="286"/>
      <c r="HX34" s="286"/>
      <c r="HY34" s="286"/>
      <c r="HZ34" s="286"/>
      <c r="IA34" s="286"/>
      <c r="IB34" s="286"/>
      <c r="IC34" s="286"/>
      <c r="ID34" s="286"/>
      <c r="IE34" s="286"/>
      <c r="IF34" s="286"/>
      <c r="IG34" s="286"/>
      <c r="IH34" s="286"/>
      <c r="II34" s="286"/>
      <c r="IJ34" s="286"/>
      <c r="IK34" s="286"/>
      <c r="IL34" s="286"/>
      <c r="IM34" s="286"/>
      <c r="IN34" s="286"/>
      <c r="IO34" s="286"/>
      <c r="IP34" s="286"/>
      <c r="IQ34" s="286"/>
      <c r="IR34" s="286"/>
      <c r="IS34" s="286"/>
      <c r="IT34" s="286"/>
      <c r="IU34" s="286"/>
      <c r="IV34" s="286"/>
      <c r="IW34" s="286"/>
      <c r="IX34" s="286"/>
      <c r="IY34" s="286"/>
      <c r="IZ34" s="286"/>
      <c r="JA34" s="286"/>
      <c r="JB34" s="286"/>
      <c r="JC34" s="286"/>
      <c r="JD34" s="286"/>
      <c r="JE34" s="286"/>
      <c r="JF34" s="286"/>
      <c r="JG34" s="286"/>
      <c r="JH34" s="286"/>
      <c r="JI34" s="286"/>
      <c r="JJ34" s="286"/>
      <c r="JK34" s="286"/>
      <c r="JL34" s="286"/>
      <c r="JM34" s="286"/>
      <c r="JN34" s="286"/>
      <c r="JO34" s="286"/>
      <c r="JP34" s="286"/>
      <c r="JQ34" s="286"/>
      <c r="JR34" s="286"/>
      <c r="JS34" s="286"/>
      <c r="JT34" s="286"/>
      <c r="JU34" s="286"/>
      <c r="JV34" s="286"/>
      <c r="JW34" s="286"/>
      <c r="JX34" s="286"/>
      <c r="JY34" s="286"/>
      <c r="JZ34" s="286"/>
      <c r="KA34" s="286"/>
      <c r="KB34" s="286"/>
      <c r="KC34" s="286"/>
      <c r="KD34" s="286"/>
      <c r="KE34" s="286"/>
      <c r="KF34" s="286"/>
      <c r="KG34" s="286"/>
      <c r="KH34" s="286"/>
      <c r="KI34" s="286"/>
      <c r="KJ34" s="286"/>
      <c r="KK34" s="286"/>
      <c r="KL34" s="286"/>
      <c r="KM34" s="286"/>
      <c r="KN34" s="286"/>
      <c r="KO34" s="286"/>
      <c r="KP34" s="286"/>
      <c r="KQ34" s="286"/>
      <c r="KR34" s="286"/>
    </row>
    <row r="35" spans="1:304" s="285" customFormat="1" ht="12.75" x14ac:dyDescent="0.2">
      <c r="A35" s="326"/>
      <c r="B35" s="326"/>
      <c r="C35" s="326"/>
      <c r="D35" s="326"/>
      <c r="E35" s="326"/>
      <c r="F35" s="326"/>
      <c r="G35" s="326"/>
      <c r="H35" s="326"/>
      <c r="I35" s="326"/>
      <c r="J35" s="326"/>
      <c r="K35" s="326"/>
      <c r="L35" s="326"/>
      <c r="M35" s="326"/>
      <c r="N35" s="326"/>
      <c r="O35" s="326"/>
      <c r="P35" s="326"/>
      <c r="Q35" s="326"/>
      <c r="R35" s="326"/>
      <c r="S35" s="326"/>
      <c r="T35" s="326"/>
      <c r="U35" s="326"/>
      <c r="V35" s="326"/>
      <c r="W35" s="327" t="s">
        <v>634</v>
      </c>
      <c r="X35" s="326">
        <v>842023</v>
      </c>
      <c r="Y35" s="327" t="s">
        <v>634</v>
      </c>
      <c r="Z35" s="326"/>
      <c r="AA35" s="326">
        <v>841349</v>
      </c>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526"/>
      <c r="AX35" s="523"/>
      <c r="AY35" s="286"/>
      <c r="AZ35" s="286"/>
      <c r="BA35" s="286"/>
      <c r="BB35" s="286"/>
      <c r="BC35" s="286"/>
      <c r="BD35" s="286"/>
      <c r="BE35" s="286"/>
      <c r="BF35" s="286"/>
      <c r="BG35" s="286"/>
      <c r="BH35" s="286"/>
      <c r="BI35" s="286"/>
      <c r="BJ35" s="286"/>
      <c r="BK35" s="286"/>
      <c r="BL35" s="286"/>
      <c r="BM35" s="286"/>
      <c r="BN35" s="286"/>
      <c r="BO35" s="286"/>
      <c r="BP35" s="286"/>
      <c r="BQ35" s="286"/>
      <c r="BR35" s="286"/>
      <c r="BS35" s="286"/>
      <c r="BT35" s="286"/>
      <c r="BU35" s="286"/>
      <c r="BV35" s="286"/>
      <c r="BW35" s="286"/>
      <c r="BX35" s="286"/>
      <c r="BY35" s="286"/>
      <c r="BZ35" s="286"/>
      <c r="CA35" s="286"/>
      <c r="CB35" s="286"/>
      <c r="CC35" s="286"/>
      <c r="CD35" s="286"/>
      <c r="CE35" s="286"/>
      <c r="CF35" s="286"/>
      <c r="CG35" s="286"/>
      <c r="CH35" s="286"/>
      <c r="CI35" s="286"/>
      <c r="CJ35" s="286"/>
      <c r="CK35" s="286"/>
      <c r="CL35" s="286"/>
      <c r="CM35" s="286"/>
      <c r="CN35" s="286"/>
      <c r="CO35" s="286"/>
      <c r="CP35" s="286"/>
      <c r="CQ35" s="286"/>
      <c r="CR35" s="286"/>
      <c r="CS35" s="286"/>
      <c r="CT35" s="286"/>
      <c r="CU35" s="286"/>
      <c r="CV35" s="286"/>
      <c r="CW35" s="286"/>
      <c r="CX35" s="286"/>
      <c r="CY35" s="286"/>
      <c r="CZ35" s="286"/>
      <c r="DA35" s="286"/>
      <c r="DB35" s="286"/>
      <c r="DC35" s="286"/>
      <c r="DD35" s="286"/>
      <c r="DE35" s="286"/>
      <c r="DF35" s="286"/>
      <c r="DG35" s="286"/>
      <c r="DH35" s="286"/>
      <c r="DI35" s="286"/>
      <c r="DJ35" s="286"/>
      <c r="DK35" s="286"/>
      <c r="DL35" s="286"/>
      <c r="DM35" s="286"/>
      <c r="DN35" s="286"/>
      <c r="DO35" s="286"/>
      <c r="DP35" s="286"/>
      <c r="DQ35" s="286"/>
      <c r="DR35" s="286"/>
      <c r="DS35" s="286"/>
      <c r="DT35" s="286"/>
      <c r="DU35" s="286"/>
      <c r="DV35" s="286"/>
      <c r="DW35" s="286"/>
      <c r="DX35" s="286"/>
      <c r="DY35" s="286"/>
      <c r="DZ35" s="286"/>
      <c r="EA35" s="286"/>
      <c r="EB35" s="286"/>
      <c r="EC35" s="286"/>
      <c r="ED35" s="286"/>
      <c r="EE35" s="286"/>
      <c r="EF35" s="286"/>
      <c r="EG35" s="286"/>
      <c r="EH35" s="286"/>
      <c r="EI35" s="286"/>
      <c r="EJ35" s="286"/>
      <c r="EK35" s="286"/>
      <c r="EL35" s="286"/>
      <c r="EM35" s="286"/>
      <c r="EN35" s="286"/>
      <c r="EO35" s="286"/>
      <c r="EP35" s="286"/>
      <c r="EQ35" s="286"/>
      <c r="ER35" s="286"/>
      <c r="ES35" s="286"/>
      <c r="ET35" s="286"/>
      <c r="EU35" s="286"/>
      <c r="EV35" s="286"/>
      <c r="EW35" s="286"/>
      <c r="EX35" s="286"/>
      <c r="EY35" s="286"/>
      <c r="EZ35" s="286"/>
      <c r="FA35" s="286"/>
      <c r="FB35" s="286"/>
      <c r="FC35" s="286"/>
      <c r="FD35" s="286"/>
      <c r="FE35" s="286"/>
      <c r="FF35" s="286"/>
      <c r="FG35" s="286"/>
      <c r="FH35" s="286"/>
      <c r="FI35" s="286"/>
      <c r="FJ35" s="286"/>
      <c r="FK35" s="286"/>
      <c r="FL35" s="286"/>
      <c r="FM35" s="286"/>
      <c r="FN35" s="286"/>
      <c r="FO35" s="286"/>
      <c r="FP35" s="286"/>
      <c r="FQ35" s="286"/>
      <c r="FR35" s="286"/>
      <c r="FS35" s="286"/>
      <c r="FT35" s="286"/>
      <c r="FU35" s="286"/>
      <c r="FV35" s="286"/>
      <c r="FW35" s="286"/>
      <c r="FX35" s="286"/>
      <c r="FY35" s="286"/>
      <c r="FZ35" s="286"/>
      <c r="GA35" s="286"/>
      <c r="GB35" s="286"/>
      <c r="GC35" s="286"/>
      <c r="GD35" s="286"/>
      <c r="GE35" s="286"/>
      <c r="GF35" s="286"/>
      <c r="GG35" s="286"/>
      <c r="GH35" s="286"/>
      <c r="GI35" s="286"/>
      <c r="GJ35" s="286"/>
      <c r="GK35" s="286"/>
      <c r="GL35" s="286"/>
      <c r="GM35" s="286"/>
      <c r="GN35" s="286"/>
      <c r="GO35" s="286"/>
      <c r="GP35" s="286"/>
      <c r="GQ35" s="286"/>
      <c r="GR35" s="286"/>
      <c r="GS35" s="286"/>
      <c r="GT35" s="286"/>
      <c r="GU35" s="286"/>
      <c r="GV35" s="286"/>
      <c r="GW35" s="286"/>
      <c r="GX35" s="286"/>
      <c r="GY35" s="286"/>
      <c r="GZ35" s="286"/>
      <c r="HA35" s="286"/>
      <c r="HB35" s="286"/>
      <c r="HC35" s="286"/>
      <c r="HD35" s="286"/>
      <c r="HE35" s="286"/>
      <c r="HF35" s="286"/>
      <c r="HG35" s="286"/>
      <c r="HH35" s="286"/>
      <c r="HI35" s="286"/>
      <c r="HJ35" s="286"/>
      <c r="HK35" s="286"/>
      <c r="HL35" s="286"/>
      <c r="HM35" s="286"/>
      <c r="HN35" s="286"/>
      <c r="HO35" s="286"/>
      <c r="HP35" s="286"/>
      <c r="HQ35" s="286"/>
      <c r="HR35" s="286"/>
      <c r="HS35" s="286"/>
      <c r="HT35" s="286"/>
      <c r="HU35" s="286"/>
      <c r="HV35" s="286"/>
      <c r="HW35" s="286"/>
      <c r="HX35" s="286"/>
      <c r="HY35" s="286"/>
      <c r="HZ35" s="286"/>
      <c r="IA35" s="286"/>
      <c r="IB35" s="286"/>
      <c r="IC35" s="286"/>
      <c r="ID35" s="286"/>
      <c r="IE35" s="286"/>
      <c r="IF35" s="286"/>
      <c r="IG35" s="286"/>
      <c r="IH35" s="286"/>
      <c r="II35" s="286"/>
      <c r="IJ35" s="286"/>
      <c r="IK35" s="286"/>
      <c r="IL35" s="286"/>
      <c r="IM35" s="286"/>
      <c r="IN35" s="286"/>
      <c r="IO35" s="286"/>
      <c r="IP35" s="286"/>
      <c r="IQ35" s="286"/>
      <c r="IR35" s="286"/>
      <c r="IS35" s="286"/>
      <c r="IT35" s="286"/>
      <c r="IU35" s="286"/>
      <c r="IV35" s="286"/>
      <c r="IW35" s="286"/>
      <c r="IX35" s="286"/>
      <c r="IY35" s="286"/>
      <c r="IZ35" s="286"/>
      <c r="JA35" s="286"/>
      <c r="JB35" s="286"/>
      <c r="JC35" s="286"/>
      <c r="JD35" s="286"/>
      <c r="JE35" s="286"/>
      <c r="JF35" s="286"/>
      <c r="JG35" s="286"/>
      <c r="JH35" s="286"/>
      <c r="JI35" s="286"/>
      <c r="JJ35" s="286"/>
      <c r="JK35" s="286"/>
      <c r="JL35" s="286"/>
      <c r="JM35" s="286"/>
      <c r="JN35" s="286"/>
      <c r="JO35" s="286"/>
      <c r="JP35" s="286"/>
      <c r="JQ35" s="286"/>
      <c r="JR35" s="286"/>
      <c r="JS35" s="286"/>
      <c r="JT35" s="286"/>
      <c r="JU35" s="286"/>
      <c r="JV35" s="286"/>
      <c r="JW35" s="286"/>
      <c r="JX35" s="286"/>
      <c r="JY35" s="286"/>
      <c r="JZ35" s="286"/>
      <c r="KA35" s="286"/>
      <c r="KB35" s="286"/>
      <c r="KC35" s="286"/>
      <c r="KD35" s="286"/>
      <c r="KE35" s="286"/>
      <c r="KF35" s="286"/>
      <c r="KG35" s="286"/>
      <c r="KH35" s="286"/>
      <c r="KI35" s="286"/>
      <c r="KJ35" s="286"/>
      <c r="KK35" s="286"/>
      <c r="KL35" s="286"/>
      <c r="KM35" s="286"/>
      <c r="KN35" s="286"/>
      <c r="KO35" s="286"/>
      <c r="KP35" s="286"/>
      <c r="KQ35" s="286"/>
      <c r="KR35" s="286"/>
    </row>
    <row r="36" spans="1:304" s="285" customFormat="1" ht="12.75" x14ac:dyDescent="0.2">
      <c r="A36" s="330"/>
      <c r="B36" s="330"/>
      <c r="C36" s="330"/>
      <c r="D36" s="330"/>
      <c r="E36" s="330"/>
      <c r="F36" s="330"/>
      <c r="G36" s="330"/>
      <c r="H36" s="330"/>
      <c r="I36" s="330"/>
      <c r="J36" s="330"/>
      <c r="K36" s="330"/>
      <c r="L36" s="330"/>
      <c r="M36" s="330"/>
      <c r="N36" s="330"/>
      <c r="O36" s="330"/>
      <c r="P36" s="330"/>
      <c r="Q36" s="330"/>
      <c r="R36" s="330"/>
      <c r="S36" s="330"/>
      <c r="T36" s="330"/>
      <c r="U36" s="330"/>
      <c r="V36" s="330"/>
      <c r="W36" s="327" t="s">
        <v>635</v>
      </c>
      <c r="X36" s="326">
        <v>0</v>
      </c>
      <c r="Y36" s="327" t="s">
        <v>635</v>
      </c>
      <c r="Z36" s="330"/>
      <c r="AA36" s="330"/>
      <c r="AB36" s="330"/>
      <c r="AC36" s="330"/>
      <c r="AD36" s="330"/>
      <c r="AE36" s="330"/>
      <c r="AF36" s="330"/>
      <c r="AG36" s="330"/>
      <c r="AH36" s="330"/>
      <c r="AI36" s="330"/>
      <c r="AJ36" s="330"/>
      <c r="AK36" s="330"/>
      <c r="AL36" s="330"/>
      <c r="AM36" s="330"/>
      <c r="AN36" s="330"/>
      <c r="AO36" s="330"/>
      <c r="AP36" s="330"/>
      <c r="AQ36" s="330"/>
      <c r="AR36" s="330"/>
      <c r="AS36" s="330"/>
      <c r="AT36" s="330"/>
      <c r="AU36" s="330"/>
      <c r="AV36" s="330"/>
      <c r="AW36" s="526"/>
      <c r="AX36" s="523"/>
      <c r="AY36" s="286"/>
      <c r="AZ36" s="286"/>
      <c r="BA36" s="286"/>
      <c r="BB36" s="286"/>
      <c r="BC36" s="286"/>
      <c r="BD36" s="286"/>
      <c r="BE36" s="286"/>
      <c r="BF36" s="286"/>
      <c r="BG36" s="286"/>
      <c r="BH36" s="286"/>
      <c r="BI36" s="286"/>
      <c r="BJ36" s="286"/>
      <c r="BK36" s="286"/>
      <c r="BL36" s="286"/>
      <c r="BM36" s="286"/>
      <c r="BN36" s="286"/>
      <c r="BO36" s="286"/>
      <c r="BP36" s="286"/>
      <c r="BQ36" s="286"/>
      <c r="BR36" s="286"/>
      <c r="BS36" s="286"/>
      <c r="BT36" s="286"/>
      <c r="BU36" s="286"/>
      <c r="BV36" s="286"/>
      <c r="BW36" s="286"/>
      <c r="BX36" s="286"/>
      <c r="BY36" s="286"/>
      <c r="BZ36" s="286"/>
      <c r="CA36" s="286"/>
      <c r="CB36" s="286"/>
      <c r="CC36" s="286"/>
      <c r="CD36" s="286"/>
      <c r="CE36" s="286"/>
      <c r="CF36" s="286"/>
      <c r="CG36" s="286"/>
      <c r="CH36" s="286"/>
      <c r="CI36" s="286"/>
      <c r="CJ36" s="286"/>
      <c r="CK36" s="286"/>
      <c r="CL36" s="286"/>
      <c r="CM36" s="286"/>
      <c r="CN36" s="286"/>
      <c r="CO36" s="286"/>
      <c r="CP36" s="286"/>
      <c r="CQ36" s="286"/>
      <c r="CR36" s="286"/>
      <c r="CS36" s="286"/>
      <c r="CT36" s="286"/>
      <c r="CU36" s="286"/>
      <c r="CV36" s="286"/>
      <c r="CW36" s="286"/>
      <c r="CX36" s="286"/>
      <c r="CY36" s="286"/>
      <c r="CZ36" s="286"/>
      <c r="DA36" s="286"/>
      <c r="DB36" s="286"/>
      <c r="DC36" s="286"/>
      <c r="DD36" s="286"/>
      <c r="DE36" s="286"/>
      <c r="DF36" s="286"/>
      <c r="DG36" s="286"/>
      <c r="DH36" s="286"/>
      <c r="DI36" s="286"/>
      <c r="DJ36" s="286"/>
      <c r="DK36" s="286"/>
      <c r="DL36" s="286"/>
      <c r="DM36" s="286"/>
      <c r="DN36" s="286"/>
      <c r="DO36" s="286"/>
      <c r="DP36" s="286"/>
      <c r="DQ36" s="286"/>
      <c r="DR36" s="286"/>
      <c r="DS36" s="286"/>
      <c r="DT36" s="286"/>
      <c r="DU36" s="286"/>
      <c r="DV36" s="286"/>
      <c r="DW36" s="286"/>
      <c r="DX36" s="286"/>
      <c r="DY36" s="286"/>
      <c r="DZ36" s="286"/>
      <c r="EA36" s="286"/>
      <c r="EB36" s="286"/>
      <c r="EC36" s="286"/>
      <c r="ED36" s="286"/>
      <c r="EE36" s="286"/>
      <c r="EF36" s="286"/>
      <c r="EG36" s="286"/>
      <c r="EH36" s="286"/>
      <c r="EI36" s="286"/>
      <c r="EJ36" s="286"/>
      <c r="EK36" s="286"/>
      <c r="EL36" s="286"/>
      <c r="EM36" s="286"/>
      <c r="EN36" s="286"/>
      <c r="EO36" s="286"/>
      <c r="EP36" s="286"/>
      <c r="EQ36" s="286"/>
      <c r="ER36" s="286"/>
      <c r="ES36" s="286"/>
      <c r="ET36" s="286"/>
      <c r="EU36" s="286"/>
      <c r="EV36" s="286"/>
      <c r="EW36" s="286"/>
      <c r="EX36" s="286"/>
      <c r="EY36" s="286"/>
      <c r="EZ36" s="286"/>
      <c r="FA36" s="286"/>
      <c r="FB36" s="286"/>
      <c r="FC36" s="286"/>
      <c r="FD36" s="286"/>
      <c r="FE36" s="286"/>
      <c r="FF36" s="286"/>
      <c r="FG36" s="286"/>
      <c r="FH36" s="286"/>
      <c r="FI36" s="286"/>
      <c r="FJ36" s="286"/>
      <c r="FK36" s="286"/>
      <c r="FL36" s="286"/>
      <c r="FM36" s="286"/>
      <c r="FN36" s="286"/>
      <c r="FO36" s="286"/>
      <c r="FP36" s="286"/>
      <c r="FQ36" s="286"/>
      <c r="FR36" s="286"/>
      <c r="FS36" s="286"/>
      <c r="FT36" s="286"/>
      <c r="FU36" s="286"/>
      <c r="FV36" s="286"/>
      <c r="FW36" s="286"/>
      <c r="FX36" s="286"/>
      <c r="FY36" s="286"/>
      <c r="FZ36" s="286"/>
      <c r="GA36" s="286"/>
      <c r="GB36" s="286"/>
      <c r="GC36" s="286"/>
      <c r="GD36" s="286"/>
      <c r="GE36" s="286"/>
      <c r="GF36" s="286"/>
      <c r="GG36" s="286"/>
      <c r="GH36" s="286"/>
      <c r="GI36" s="286"/>
      <c r="GJ36" s="286"/>
      <c r="GK36" s="286"/>
      <c r="GL36" s="286"/>
      <c r="GM36" s="286"/>
      <c r="GN36" s="286"/>
      <c r="GO36" s="286"/>
      <c r="GP36" s="286"/>
      <c r="GQ36" s="286"/>
      <c r="GR36" s="286"/>
      <c r="GS36" s="286"/>
      <c r="GT36" s="286"/>
      <c r="GU36" s="286"/>
      <c r="GV36" s="286"/>
      <c r="GW36" s="286"/>
      <c r="GX36" s="286"/>
      <c r="GY36" s="286"/>
      <c r="GZ36" s="286"/>
      <c r="HA36" s="286"/>
      <c r="HB36" s="286"/>
      <c r="HC36" s="286"/>
      <c r="HD36" s="286"/>
      <c r="HE36" s="286"/>
      <c r="HF36" s="286"/>
      <c r="HG36" s="286"/>
      <c r="HH36" s="286"/>
      <c r="HI36" s="286"/>
      <c r="HJ36" s="286"/>
      <c r="HK36" s="286"/>
      <c r="HL36" s="286"/>
      <c r="HM36" s="286"/>
      <c r="HN36" s="286"/>
      <c r="HO36" s="286"/>
      <c r="HP36" s="286"/>
      <c r="HQ36" s="286"/>
      <c r="HR36" s="286"/>
      <c r="HS36" s="286"/>
      <c r="HT36" s="286"/>
      <c r="HU36" s="286"/>
      <c r="HV36" s="286"/>
      <c r="HW36" s="286"/>
      <c r="HX36" s="286"/>
      <c r="HY36" s="286"/>
      <c r="HZ36" s="286"/>
      <c r="IA36" s="286"/>
      <c r="IB36" s="286"/>
      <c r="IC36" s="286"/>
      <c r="ID36" s="286"/>
      <c r="IE36" s="286"/>
      <c r="IF36" s="286"/>
      <c r="IG36" s="286"/>
      <c r="IH36" s="286"/>
      <c r="II36" s="286"/>
      <c r="IJ36" s="286"/>
      <c r="IK36" s="286"/>
      <c r="IL36" s="286"/>
      <c r="IM36" s="286"/>
      <c r="IN36" s="286"/>
      <c r="IO36" s="286"/>
      <c r="IP36" s="286"/>
      <c r="IQ36" s="286"/>
      <c r="IR36" s="286"/>
      <c r="IS36" s="286"/>
      <c r="IT36" s="286"/>
      <c r="IU36" s="286"/>
      <c r="IV36" s="286"/>
      <c r="IW36" s="286"/>
      <c r="IX36" s="286"/>
      <c r="IY36" s="286"/>
      <c r="IZ36" s="286"/>
      <c r="JA36" s="286"/>
      <c r="JB36" s="286"/>
      <c r="JC36" s="286"/>
      <c r="JD36" s="286"/>
      <c r="JE36" s="286"/>
      <c r="JF36" s="286"/>
      <c r="JG36" s="286"/>
      <c r="JH36" s="286"/>
      <c r="JI36" s="286"/>
      <c r="JJ36" s="286"/>
      <c r="JK36" s="286"/>
      <c r="JL36" s="286"/>
      <c r="JM36" s="286"/>
      <c r="JN36" s="286"/>
      <c r="JO36" s="286"/>
      <c r="JP36" s="286"/>
      <c r="JQ36" s="286"/>
      <c r="JR36" s="286"/>
      <c r="JS36" s="286"/>
      <c r="JT36" s="286"/>
      <c r="JU36" s="286"/>
      <c r="JV36" s="286"/>
      <c r="JW36" s="286"/>
      <c r="JX36" s="286"/>
      <c r="JY36" s="286"/>
      <c r="JZ36" s="286"/>
      <c r="KA36" s="286"/>
      <c r="KB36" s="286"/>
      <c r="KC36" s="286"/>
      <c r="KD36" s="286"/>
      <c r="KE36" s="286"/>
      <c r="KF36" s="286"/>
      <c r="KG36" s="286"/>
      <c r="KH36" s="286"/>
      <c r="KI36" s="286"/>
      <c r="KJ36" s="286"/>
      <c r="KK36" s="286"/>
      <c r="KL36" s="286"/>
      <c r="KM36" s="286"/>
      <c r="KN36" s="286"/>
      <c r="KO36" s="286"/>
      <c r="KP36" s="286"/>
      <c r="KQ36" s="286"/>
      <c r="KR36" s="286"/>
    </row>
    <row r="37" spans="1:304" s="285" customFormat="1" ht="76.5" x14ac:dyDescent="0.2">
      <c r="A37" s="325" t="s">
        <v>598</v>
      </c>
      <c r="B37" s="327" t="s">
        <v>451</v>
      </c>
      <c r="C37" s="327" t="s">
        <v>524</v>
      </c>
      <c r="D37" s="328" t="s">
        <v>655</v>
      </c>
      <c r="E37" s="312" t="s">
        <v>300</v>
      </c>
      <c r="F37" s="312" t="s">
        <v>300</v>
      </c>
      <c r="G37" s="312" t="s">
        <v>300</v>
      </c>
      <c r="H37" s="312" t="s">
        <v>300</v>
      </c>
      <c r="I37" s="312" t="s">
        <v>300</v>
      </c>
      <c r="J37" s="312" t="s">
        <v>300</v>
      </c>
      <c r="K37" s="312" t="s">
        <v>300</v>
      </c>
      <c r="L37" s="312" t="s">
        <v>300</v>
      </c>
      <c r="M37" s="327" t="s">
        <v>665</v>
      </c>
      <c r="N37" s="329" t="s">
        <v>599</v>
      </c>
      <c r="O37" s="327" t="s">
        <v>451</v>
      </c>
      <c r="P37" s="326">
        <v>501864</v>
      </c>
      <c r="Q37" s="331" t="s">
        <v>784</v>
      </c>
      <c r="R37" s="326">
        <v>501864</v>
      </c>
      <c r="S37" s="327" t="s">
        <v>528</v>
      </c>
      <c r="T37" s="327" t="s">
        <v>600</v>
      </c>
      <c r="U37" s="327">
        <v>9</v>
      </c>
      <c r="V37" s="327">
        <v>9</v>
      </c>
      <c r="W37" s="327" t="s">
        <v>601</v>
      </c>
      <c r="X37" s="326">
        <v>501513</v>
      </c>
      <c r="Y37" s="330"/>
      <c r="Z37" s="330"/>
      <c r="AA37" s="330"/>
      <c r="AB37" s="326">
        <v>501513</v>
      </c>
      <c r="AC37" s="327" t="s">
        <v>601</v>
      </c>
      <c r="AD37" s="326">
        <v>601215</v>
      </c>
      <c r="AE37" s="331">
        <v>0</v>
      </c>
      <c r="AF37" s="328" t="s">
        <v>602</v>
      </c>
      <c r="AG37" s="327" t="s">
        <v>603</v>
      </c>
      <c r="AH37" s="327" t="s">
        <v>604</v>
      </c>
      <c r="AI37" s="327" t="s">
        <v>604</v>
      </c>
      <c r="AJ37" s="327" t="s">
        <v>605</v>
      </c>
      <c r="AK37" s="327" t="s">
        <v>606</v>
      </c>
      <c r="AL37" s="327" t="s">
        <v>607</v>
      </c>
      <c r="AM37" s="327" t="s">
        <v>608</v>
      </c>
      <c r="AN37" s="327" t="s">
        <v>606</v>
      </c>
      <c r="AO37" s="328" t="s">
        <v>609</v>
      </c>
      <c r="AP37" s="327" t="s">
        <v>610</v>
      </c>
      <c r="AQ37" s="327" t="s">
        <v>611</v>
      </c>
      <c r="AR37" s="327" t="s">
        <v>612</v>
      </c>
      <c r="AS37" s="327" t="s">
        <v>611</v>
      </c>
      <c r="AT37" s="327" t="s">
        <v>613</v>
      </c>
      <c r="AU37" s="330"/>
      <c r="AV37" s="312" t="s">
        <v>733</v>
      </c>
      <c r="AW37" s="526">
        <v>127.011</v>
      </c>
      <c r="AX37" s="517">
        <v>109.953</v>
      </c>
      <c r="AY37" s="286"/>
      <c r="AZ37" s="286"/>
      <c r="BA37" s="286"/>
      <c r="BB37" s="286"/>
      <c r="BC37" s="286"/>
      <c r="BD37" s="286"/>
      <c r="BE37" s="286"/>
      <c r="BF37" s="286"/>
      <c r="BG37" s="286"/>
      <c r="BH37" s="286"/>
      <c r="BI37" s="286"/>
      <c r="BJ37" s="286"/>
      <c r="BK37" s="286"/>
      <c r="BL37" s="286"/>
      <c r="BM37" s="286"/>
      <c r="BN37" s="286"/>
      <c r="BO37" s="286"/>
      <c r="BP37" s="286"/>
      <c r="BQ37" s="286"/>
      <c r="BR37" s="286"/>
      <c r="BS37" s="286"/>
      <c r="BT37" s="286"/>
      <c r="BU37" s="286"/>
      <c r="BV37" s="286"/>
      <c r="BW37" s="286"/>
      <c r="BX37" s="286"/>
      <c r="BY37" s="286"/>
      <c r="BZ37" s="286"/>
      <c r="CA37" s="286"/>
      <c r="CB37" s="286"/>
      <c r="CC37" s="286"/>
      <c r="CD37" s="286"/>
      <c r="CE37" s="286"/>
      <c r="CF37" s="286"/>
      <c r="CG37" s="286"/>
      <c r="CH37" s="286"/>
      <c r="CI37" s="286"/>
      <c r="CJ37" s="286"/>
      <c r="CK37" s="286"/>
      <c r="CL37" s="286"/>
      <c r="CM37" s="286"/>
      <c r="CN37" s="286"/>
      <c r="CO37" s="286"/>
      <c r="CP37" s="286"/>
      <c r="CQ37" s="286"/>
      <c r="CR37" s="286"/>
      <c r="CS37" s="286"/>
      <c r="CT37" s="286"/>
      <c r="CU37" s="286"/>
      <c r="CV37" s="286"/>
      <c r="CW37" s="286"/>
      <c r="CX37" s="286"/>
      <c r="CY37" s="286"/>
      <c r="CZ37" s="286"/>
      <c r="DA37" s="286"/>
      <c r="DB37" s="286"/>
      <c r="DC37" s="286"/>
      <c r="DD37" s="286"/>
      <c r="DE37" s="286"/>
      <c r="DF37" s="286"/>
      <c r="DG37" s="286"/>
      <c r="DH37" s="286"/>
      <c r="DI37" s="286"/>
      <c r="DJ37" s="286"/>
      <c r="DK37" s="286"/>
      <c r="DL37" s="286"/>
      <c r="DM37" s="286"/>
      <c r="DN37" s="286"/>
      <c r="DO37" s="286"/>
      <c r="DP37" s="286"/>
      <c r="DQ37" s="286"/>
      <c r="DR37" s="286"/>
      <c r="DS37" s="286"/>
      <c r="DT37" s="286"/>
      <c r="DU37" s="286"/>
      <c r="DV37" s="286"/>
      <c r="DW37" s="286"/>
      <c r="DX37" s="286"/>
      <c r="DY37" s="286"/>
      <c r="DZ37" s="286"/>
      <c r="EA37" s="286"/>
      <c r="EB37" s="286"/>
      <c r="EC37" s="286"/>
      <c r="ED37" s="286"/>
      <c r="EE37" s="286"/>
      <c r="EF37" s="286"/>
      <c r="EG37" s="286"/>
      <c r="EH37" s="286"/>
      <c r="EI37" s="286"/>
      <c r="EJ37" s="286"/>
      <c r="EK37" s="286"/>
      <c r="EL37" s="286"/>
      <c r="EM37" s="286"/>
      <c r="EN37" s="286"/>
      <c r="EO37" s="286"/>
      <c r="EP37" s="286"/>
      <c r="EQ37" s="286"/>
      <c r="ER37" s="286"/>
      <c r="ES37" s="286"/>
      <c r="ET37" s="286"/>
      <c r="EU37" s="286"/>
      <c r="EV37" s="286"/>
      <c r="EW37" s="286"/>
      <c r="EX37" s="286"/>
      <c r="EY37" s="286"/>
      <c r="EZ37" s="286"/>
      <c r="FA37" s="286"/>
      <c r="FB37" s="286"/>
      <c r="FC37" s="286"/>
      <c r="FD37" s="286"/>
      <c r="FE37" s="286"/>
      <c r="FF37" s="286"/>
      <c r="FG37" s="286"/>
      <c r="FH37" s="286"/>
      <c r="FI37" s="286"/>
      <c r="FJ37" s="286"/>
      <c r="FK37" s="286"/>
      <c r="FL37" s="286"/>
      <c r="FM37" s="286"/>
      <c r="FN37" s="286"/>
      <c r="FO37" s="286"/>
      <c r="FP37" s="286"/>
      <c r="FQ37" s="286"/>
      <c r="FR37" s="286"/>
      <c r="FS37" s="286"/>
      <c r="FT37" s="286"/>
      <c r="FU37" s="286"/>
      <c r="FV37" s="286"/>
      <c r="FW37" s="286"/>
      <c r="FX37" s="286"/>
      <c r="FY37" s="286"/>
      <c r="FZ37" s="286"/>
      <c r="GA37" s="286"/>
      <c r="GB37" s="286"/>
      <c r="GC37" s="286"/>
      <c r="GD37" s="286"/>
      <c r="GE37" s="286"/>
      <c r="GF37" s="286"/>
      <c r="GG37" s="286"/>
      <c r="GH37" s="286"/>
      <c r="GI37" s="286"/>
      <c r="GJ37" s="286"/>
      <c r="GK37" s="286"/>
      <c r="GL37" s="286"/>
      <c r="GM37" s="286"/>
      <c r="GN37" s="286"/>
      <c r="GO37" s="286"/>
      <c r="GP37" s="286"/>
      <c r="GQ37" s="286"/>
      <c r="GR37" s="286"/>
      <c r="GS37" s="286"/>
      <c r="GT37" s="286"/>
      <c r="GU37" s="286"/>
      <c r="GV37" s="286"/>
      <c r="GW37" s="286"/>
      <c r="GX37" s="286"/>
      <c r="GY37" s="286"/>
      <c r="GZ37" s="286"/>
      <c r="HA37" s="286"/>
      <c r="HB37" s="286"/>
      <c r="HC37" s="286"/>
      <c r="HD37" s="286"/>
      <c r="HE37" s="286"/>
      <c r="HF37" s="286"/>
      <c r="HG37" s="286"/>
      <c r="HH37" s="286"/>
      <c r="HI37" s="286"/>
      <c r="HJ37" s="286"/>
      <c r="HK37" s="286"/>
      <c r="HL37" s="286"/>
      <c r="HM37" s="286"/>
      <c r="HN37" s="286"/>
      <c r="HO37" s="286"/>
      <c r="HP37" s="286"/>
      <c r="HQ37" s="286"/>
      <c r="HR37" s="286"/>
      <c r="HS37" s="286"/>
      <c r="HT37" s="286"/>
      <c r="HU37" s="286"/>
      <c r="HV37" s="286"/>
      <c r="HW37" s="286"/>
      <c r="HX37" s="286"/>
      <c r="HY37" s="286"/>
      <c r="HZ37" s="286"/>
      <c r="IA37" s="286"/>
      <c r="IB37" s="286"/>
      <c r="IC37" s="286"/>
      <c r="ID37" s="286"/>
      <c r="IE37" s="286"/>
      <c r="IF37" s="286"/>
      <c r="IG37" s="286"/>
      <c r="IH37" s="286"/>
      <c r="II37" s="286"/>
      <c r="IJ37" s="286"/>
      <c r="IK37" s="286"/>
      <c r="IL37" s="286"/>
      <c r="IM37" s="286"/>
      <c r="IN37" s="286"/>
      <c r="IO37" s="286"/>
      <c r="IP37" s="286"/>
      <c r="IQ37" s="286"/>
      <c r="IR37" s="286"/>
      <c r="IS37" s="286"/>
      <c r="IT37" s="286"/>
      <c r="IU37" s="286"/>
      <c r="IV37" s="286"/>
      <c r="IW37" s="286"/>
      <c r="IX37" s="286"/>
      <c r="IY37" s="286"/>
      <c r="IZ37" s="286"/>
      <c r="JA37" s="286"/>
      <c r="JB37" s="286"/>
      <c r="JC37" s="286"/>
      <c r="JD37" s="286"/>
      <c r="JE37" s="286"/>
      <c r="JF37" s="286"/>
      <c r="JG37" s="286"/>
      <c r="JH37" s="286"/>
      <c r="JI37" s="286"/>
      <c r="JJ37" s="286"/>
      <c r="JK37" s="286"/>
      <c r="JL37" s="286"/>
      <c r="JM37" s="286"/>
      <c r="JN37" s="286"/>
      <c r="JO37" s="286"/>
      <c r="JP37" s="286"/>
      <c r="JQ37" s="286"/>
      <c r="JR37" s="286"/>
      <c r="JS37" s="286"/>
      <c r="JT37" s="286"/>
      <c r="JU37" s="286"/>
      <c r="JV37" s="286"/>
      <c r="JW37" s="286"/>
      <c r="JX37" s="286"/>
      <c r="JY37" s="286"/>
      <c r="JZ37" s="286"/>
      <c r="KA37" s="286"/>
      <c r="KB37" s="286"/>
      <c r="KC37" s="286"/>
      <c r="KD37" s="286"/>
      <c r="KE37" s="286"/>
      <c r="KF37" s="286"/>
      <c r="KG37" s="286"/>
      <c r="KH37" s="286"/>
      <c r="KI37" s="286"/>
      <c r="KJ37" s="286"/>
      <c r="KK37" s="286"/>
      <c r="KL37" s="286"/>
      <c r="KM37" s="286"/>
      <c r="KN37" s="286"/>
      <c r="KO37" s="286"/>
      <c r="KP37" s="286"/>
      <c r="KQ37" s="286"/>
      <c r="KR37" s="286"/>
    </row>
    <row r="38" spans="1:304" s="285" customFormat="1" ht="25.5" x14ac:dyDescent="0.2">
      <c r="A38" s="330"/>
      <c r="B38" s="330"/>
      <c r="C38" s="330"/>
      <c r="D38" s="330"/>
      <c r="E38" s="330"/>
      <c r="F38" s="330"/>
      <c r="G38" s="330"/>
      <c r="H38" s="330"/>
      <c r="I38" s="330"/>
      <c r="J38" s="330"/>
      <c r="K38" s="330"/>
      <c r="L38" s="330"/>
      <c r="M38" s="330"/>
      <c r="N38" s="330"/>
      <c r="O38" s="330"/>
      <c r="P38" s="330"/>
      <c r="Q38" s="330"/>
      <c r="R38" s="330"/>
      <c r="S38" s="330"/>
      <c r="T38" s="330"/>
      <c r="U38" s="330"/>
      <c r="V38" s="330"/>
      <c r="W38" s="327" t="s">
        <v>614</v>
      </c>
      <c r="X38" s="326">
        <v>0</v>
      </c>
      <c r="Y38" s="327" t="s">
        <v>614</v>
      </c>
      <c r="Z38" s="330"/>
      <c r="AA38" s="330"/>
      <c r="AB38" s="330"/>
      <c r="AC38" s="330"/>
      <c r="AD38" s="330"/>
      <c r="AE38" s="330"/>
      <c r="AF38" s="330"/>
      <c r="AG38" s="330"/>
      <c r="AH38" s="330"/>
      <c r="AI38" s="330"/>
      <c r="AJ38" s="330"/>
      <c r="AK38" s="330"/>
      <c r="AL38" s="330"/>
      <c r="AM38" s="330"/>
      <c r="AN38" s="330"/>
      <c r="AO38" s="330"/>
      <c r="AP38" s="330"/>
      <c r="AQ38" s="330"/>
      <c r="AR38" s="330"/>
      <c r="AS38" s="330"/>
      <c r="AT38" s="330"/>
      <c r="AU38" s="330"/>
      <c r="AV38" s="330"/>
      <c r="AW38" s="526"/>
      <c r="AX38" s="523"/>
      <c r="AY38" s="286"/>
      <c r="AZ38" s="286"/>
      <c r="BA38" s="286"/>
      <c r="BB38" s="286"/>
      <c r="BC38" s="286"/>
      <c r="BD38" s="286"/>
      <c r="BE38" s="286"/>
      <c r="BF38" s="286"/>
      <c r="BG38" s="286"/>
      <c r="BH38" s="286"/>
      <c r="BI38" s="286"/>
      <c r="BJ38" s="286"/>
      <c r="BK38" s="286"/>
      <c r="BL38" s="286"/>
      <c r="BM38" s="286"/>
      <c r="BN38" s="286"/>
      <c r="BO38" s="286"/>
      <c r="BP38" s="286"/>
      <c r="BQ38" s="286"/>
      <c r="BR38" s="286"/>
      <c r="BS38" s="286"/>
      <c r="BT38" s="286"/>
      <c r="BU38" s="286"/>
      <c r="BV38" s="286"/>
      <c r="BW38" s="286"/>
      <c r="BX38" s="286"/>
      <c r="BY38" s="286"/>
      <c r="BZ38" s="286"/>
      <c r="CA38" s="286"/>
      <c r="CB38" s="286"/>
      <c r="CC38" s="286"/>
      <c r="CD38" s="286"/>
      <c r="CE38" s="286"/>
      <c r="CF38" s="286"/>
      <c r="CG38" s="286"/>
      <c r="CH38" s="286"/>
      <c r="CI38" s="286"/>
      <c r="CJ38" s="286"/>
      <c r="CK38" s="286"/>
      <c r="CL38" s="286"/>
      <c r="CM38" s="286"/>
      <c r="CN38" s="286"/>
      <c r="CO38" s="286"/>
      <c r="CP38" s="286"/>
      <c r="CQ38" s="286"/>
      <c r="CR38" s="286"/>
      <c r="CS38" s="286"/>
      <c r="CT38" s="286"/>
      <c r="CU38" s="286"/>
      <c r="CV38" s="286"/>
      <c r="CW38" s="286"/>
      <c r="CX38" s="286"/>
      <c r="CY38" s="286"/>
      <c r="CZ38" s="286"/>
      <c r="DA38" s="286"/>
      <c r="DB38" s="286"/>
      <c r="DC38" s="286"/>
      <c r="DD38" s="286"/>
      <c r="DE38" s="286"/>
      <c r="DF38" s="286"/>
      <c r="DG38" s="286"/>
      <c r="DH38" s="286"/>
      <c r="DI38" s="286"/>
      <c r="DJ38" s="286"/>
      <c r="DK38" s="286"/>
      <c r="DL38" s="286"/>
      <c r="DM38" s="286"/>
      <c r="DN38" s="286"/>
      <c r="DO38" s="286"/>
      <c r="DP38" s="286"/>
      <c r="DQ38" s="286"/>
      <c r="DR38" s="286"/>
      <c r="DS38" s="286"/>
      <c r="DT38" s="286"/>
      <c r="DU38" s="286"/>
      <c r="DV38" s="286"/>
      <c r="DW38" s="286"/>
      <c r="DX38" s="286"/>
      <c r="DY38" s="286"/>
      <c r="DZ38" s="286"/>
      <c r="EA38" s="286"/>
      <c r="EB38" s="286"/>
      <c r="EC38" s="286"/>
      <c r="ED38" s="286"/>
      <c r="EE38" s="286"/>
      <c r="EF38" s="286"/>
      <c r="EG38" s="286"/>
      <c r="EH38" s="286"/>
      <c r="EI38" s="286"/>
      <c r="EJ38" s="286"/>
      <c r="EK38" s="286"/>
      <c r="EL38" s="286"/>
      <c r="EM38" s="286"/>
      <c r="EN38" s="286"/>
      <c r="EO38" s="286"/>
      <c r="EP38" s="286"/>
      <c r="EQ38" s="286"/>
      <c r="ER38" s="286"/>
      <c r="ES38" s="286"/>
      <c r="ET38" s="286"/>
      <c r="EU38" s="286"/>
      <c r="EV38" s="286"/>
      <c r="EW38" s="286"/>
      <c r="EX38" s="286"/>
      <c r="EY38" s="286"/>
      <c r="EZ38" s="286"/>
      <c r="FA38" s="286"/>
      <c r="FB38" s="286"/>
      <c r="FC38" s="286"/>
      <c r="FD38" s="286"/>
      <c r="FE38" s="286"/>
      <c r="FF38" s="286"/>
      <c r="FG38" s="286"/>
      <c r="FH38" s="286"/>
      <c r="FI38" s="286"/>
      <c r="FJ38" s="286"/>
      <c r="FK38" s="286"/>
      <c r="FL38" s="286"/>
      <c r="FM38" s="286"/>
      <c r="FN38" s="286"/>
      <c r="FO38" s="286"/>
      <c r="FP38" s="286"/>
      <c r="FQ38" s="286"/>
      <c r="FR38" s="286"/>
      <c r="FS38" s="286"/>
      <c r="FT38" s="286"/>
      <c r="FU38" s="286"/>
      <c r="FV38" s="286"/>
      <c r="FW38" s="286"/>
      <c r="FX38" s="286"/>
      <c r="FY38" s="286"/>
      <c r="FZ38" s="286"/>
      <c r="GA38" s="286"/>
      <c r="GB38" s="286"/>
      <c r="GC38" s="286"/>
      <c r="GD38" s="286"/>
      <c r="GE38" s="286"/>
      <c r="GF38" s="286"/>
      <c r="GG38" s="286"/>
      <c r="GH38" s="286"/>
      <c r="GI38" s="286"/>
      <c r="GJ38" s="286"/>
      <c r="GK38" s="286"/>
      <c r="GL38" s="286"/>
      <c r="GM38" s="286"/>
      <c r="GN38" s="286"/>
      <c r="GO38" s="286"/>
      <c r="GP38" s="286"/>
      <c r="GQ38" s="286"/>
      <c r="GR38" s="286"/>
      <c r="GS38" s="286"/>
      <c r="GT38" s="286"/>
      <c r="GU38" s="286"/>
      <c r="GV38" s="286"/>
      <c r="GW38" s="286"/>
      <c r="GX38" s="286"/>
      <c r="GY38" s="286"/>
      <c r="GZ38" s="286"/>
      <c r="HA38" s="286"/>
      <c r="HB38" s="286"/>
      <c r="HC38" s="286"/>
      <c r="HD38" s="286"/>
      <c r="HE38" s="286"/>
      <c r="HF38" s="286"/>
      <c r="HG38" s="286"/>
      <c r="HH38" s="286"/>
      <c r="HI38" s="286"/>
      <c r="HJ38" s="286"/>
      <c r="HK38" s="286"/>
      <c r="HL38" s="286"/>
      <c r="HM38" s="286"/>
      <c r="HN38" s="286"/>
      <c r="HO38" s="286"/>
      <c r="HP38" s="286"/>
      <c r="HQ38" s="286"/>
      <c r="HR38" s="286"/>
      <c r="HS38" s="286"/>
      <c r="HT38" s="286"/>
      <c r="HU38" s="286"/>
      <c r="HV38" s="286"/>
      <c r="HW38" s="286"/>
      <c r="HX38" s="286"/>
      <c r="HY38" s="286"/>
      <c r="HZ38" s="286"/>
      <c r="IA38" s="286"/>
      <c r="IB38" s="286"/>
      <c r="IC38" s="286"/>
      <c r="ID38" s="286"/>
      <c r="IE38" s="286"/>
      <c r="IF38" s="286"/>
      <c r="IG38" s="286"/>
      <c r="IH38" s="286"/>
      <c r="II38" s="286"/>
      <c r="IJ38" s="286"/>
      <c r="IK38" s="286"/>
      <c r="IL38" s="286"/>
      <c r="IM38" s="286"/>
      <c r="IN38" s="286"/>
      <c r="IO38" s="286"/>
      <c r="IP38" s="286"/>
      <c r="IQ38" s="286"/>
      <c r="IR38" s="286"/>
      <c r="IS38" s="286"/>
      <c r="IT38" s="286"/>
      <c r="IU38" s="286"/>
      <c r="IV38" s="286"/>
      <c r="IW38" s="286"/>
      <c r="IX38" s="286"/>
      <c r="IY38" s="286"/>
      <c r="IZ38" s="286"/>
      <c r="JA38" s="286"/>
      <c r="JB38" s="286"/>
      <c r="JC38" s="286"/>
      <c r="JD38" s="286"/>
      <c r="JE38" s="286"/>
      <c r="JF38" s="286"/>
      <c r="JG38" s="286"/>
      <c r="JH38" s="286"/>
      <c r="JI38" s="286"/>
      <c r="JJ38" s="286"/>
      <c r="JK38" s="286"/>
      <c r="JL38" s="286"/>
      <c r="JM38" s="286"/>
      <c r="JN38" s="286"/>
      <c r="JO38" s="286"/>
      <c r="JP38" s="286"/>
      <c r="JQ38" s="286"/>
      <c r="JR38" s="286"/>
      <c r="JS38" s="286"/>
      <c r="JT38" s="286"/>
      <c r="JU38" s="286"/>
      <c r="JV38" s="286"/>
      <c r="JW38" s="286"/>
      <c r="JX38" s="286"/>
      <c r="JY38" s="286"/>
      <c r="JZ38" s="286"/>
      <c r="KA38" s="286"/>
      <c r="KB38" s="286"/>
      <c r="KC38" s="286"/>
      <c r="KD38" s="286"/>
      <c r="KE38" s="286"/>
      <c r="KF38" s="286"/>
      <c r="KG38" s="286"/>
      <c r="KH38" s="286"/>
      <c r="KI38" s="286"/>
      <c r="KJ38" s="286"/>
      <c r="KK38" s="286"/>
      <c r="KL38" s="286"/>
      <c r="KM38" s="286"/>
      <c r="KN38" s="286"/>
      <c r="KO38" s="286"/>
      <c r="KP38" s="286"/>
      <c r="KQ38" s="286"/>
      <c r="KR38" s="286"/>
    </row>
    <row r="39" spans="1:304" s="285" customFormat="1" ht="12.75" x14ac:dyDescent="0.2">
      <c r="A39" s="330"/>
      <c r="B39" s="330"/>
      <c r="C39" s="330"/>
      <c r="D39" s="330"/>
      <c r="E39" s="330"/>
      <c r="F39" s="330"/>
      <c r="G39" s="330"/>
      <c r="H39" s="330"/>
      <c r="I39" s="330"/>
      <c r="J39" s="330"/>
      <c r="K39" s="330"/>
      <c r="L39" s="330"/>
      <c r="M39" s="330"/>
      <c r="N39" s="330"/>
      <c r="O39" s="330"/>
      <c r="P39" s="330"/>
      <c r="Q39" s="330"/>
      <c r="R39" s="330"/>
      <c r="S39" s="330"/>
      <c r="T39" s="330"/>
      <c r="U39" s="330"/>
      <c r="V39" s="330"/>
      <c r="W39" s="327" t="s">
        <v>615</v>
      </c>
      <c r="X39" s="326">
        <v>0</v>
      </c>
      <c r="Y39" s="327" t="s">
        <v>615</v>
      </c>
      <c r="Z39" s="330"/>
      <c r="AA39" s="330"/>
      <c r="AB39" s="330"/>
      <c r="AC39" s="330"/>
      <c r="AD39" s="330"/>
      <c r="AE39" s="330"/>
      <c r="AF39" s="330"/>
      <c r="AG39" s="330"/>
      <c r="AH39" s="330"/>
      <c r="AI39" s="330"/>
      <c r="AJ39" s="330"/>
      <c r="AK39" s="330"/>
      <c r="AL39" s="330"/>
      <c r="AM39" s="330"/>
      <c r="AN39" s="330"/>
      <c r="AO39" s="330"/>
      <c r="AP39" s="330"/>
      <c r="AQ39" s="330"/>
      <c r="AR39" s="330"/>
      <c r="AS39" s="330"/>
      <c r="AT39" s="330"/>
      <c r="AU39" s="330"/>
      <c r="AV39" s="330"/>
      <c r="AW39" s="526"/>
      <c r="AX39" s="523"/>
      <c r="AY39" s="286"/>
      <c r="AZ39" s="286"/>
      <c r="BA39" s="286"/>
      <c r="BB39" s="286"/>
      <c r="BC39" s="286"/>
      <c r="BD39" s="286"/>
      <c r="BE39" s="286"/>
      <c r="BF39" s="286"/>
      <c r="BG39" s="286"/>
      <c r="BH39" s="286"/>
      <c r="BI39" s="286"/>
      <c r="BJ39" s="286"/>
      <c r="BK39" s="286"/>
      <c r="BL39" s="286"/>
      <c r="BM39" s="286"/>
      <c r="BN39" s="286"/>
      <c r="BO39" s="286"/>
      <c r="BP39" s="286"/>
      <c r="BQ39" s="286"/>
      <c r="BR39" s="286"/>
      <c r="BS39" s="286"/>
      <c r="BT39" s="286"/>
      <c r="BU39" s="286"/>
      <c r="BV39" s="286"/>
      <c r="BW39" s="286"/>
      <c r="BX39" s="286"/>
      <c r="BY39" s="286"/>
      <c r="BZ39" s="286"/>
      <c r="CA39" s="286"/>
      <c r="CB39" s="286"/>
      <c r="CC39" s="286"/>
      <c r="CD39" s="286"/>
      <c r="CE39" s="286"/>
      <c r="CF39" s="286"/>
      <c r="CG39" s="286"/>
      <c r="CH39" s="286"/>
      <c r="CI39" s="286"/>
      <c r="CJ39" s="286"/>
      <c r="CK39" s="286"/>
      <c r="CL39" s="286"/>
      <c r="CM39" s="286"/>
      <c r="CN39" s="286"/>
      <c r="CO39" s="286"/>
      <c r="CP39" s="286"/>
      <c r="CQ39" s="286"/>
      <c r="CR39" s="286"/>
      <c r="CS39" s="286"/>
      <c r="CT39" s="286"/>
      <c r="CU39" s="286"/>
      <c r="CV39" s="286"/>
      <c r="CW39" s="286"/>
      <c r="CX39" s="286"/>
      <c r="CY39" s="286"/>
      <c r="CZ39" s="286"/>
      <c r="DA39" s="286"/>
      <c r="DB39" s="286"/>
      <c r="DC39" s="286"/>
      <c r="DD39" s="286"/>
      <c r="DE39" s="286"/>
      <c r="DF39" s="286"/>
      <c r="DG39" s="286"/>
      <c r="DH39" s="286"/>
      <c r="DI39" s="286"/>
      <c r="DJ39" s="286"/>
      <c r="DK39" s="286"/>
      <c r="DL39" s="286"/>
      <c r="DM39" s="286"/>
      <c r="DN39" s="286"/>
      <c r="DO39" s="286"/>
      <c r="DP39" s="286"/>
      <c r="DQ39" s="286"/>
      <c r="DR39" s="286"/>
      <c r="DS39" s="286"/>
      <c r="DT39" s="286"/>
      <c r="DU39" s="286"/>
      <c r="DV39" s="286"/>
      <c r="DW39" s="286"/>
      <c r="DX39" s="286"/>
      <c r="DY39" s="286"/>
      <c r="DZ39" s="286"/>
      <c r="EA39" s="286"/>
      <c r="EB39" s="286"/>
      <c r="EC39" s="286"/>
      <c r="ED39" s="286"/>
      <c r="EE39" s="286"/>
      <c r="EF39" s="286"/>
      <c r="EG39" s="286"/>
      <c r="EH39" s="286"/>
      <c r="EI39" s="286"/>
      <c r="EJ39" s="286"/>
      <c r="EK39" s="286"/>
      <c r="EL39" s="286"/>
      <c r="EM39" s="286"/>
      <c r="EN39" s="286"/>
      <c r="EO39" s="286"/>
      <c r="EP39" s="286"/>
      <c r="EQ39" s="286"/>
      <c r="ER39" s="286"/>
      <c r="ES39" s="286"/>
      <c r="ET39" s="286"/>
      <c r="EU39" s="286"/>
      <c r="EV39" s="286"/>
      <c r="EW39" s="286"/>
      <c r="EX39" s="286"/>
      <c r="EY39" s="286"/>
      <c r="EZ39" s="286"/>
      <c r="FA39" s="286"/>
      <c r="FB39" s="286"/>
      <c r="FC39" s="286"/>
      <c r="FD39" s="286"/>
      <c r="FE39" s="286"/>
      <c r="FF39" s="286"/>
      <c r="FG39" s="286"/>
      <c r="FH39" s="286"/>
      <c r="FI39" s="286"/>
      <c r="FJ39" s="286"/>
      <c r="FK39" s="286"/>
      <c r="FL39" s="286"/>
      <c r="FM39" s="286"/>
      <c r="FN39" s="286"/>
      <c r="FO39" s="286"/>
      <c r="FP39" s="286"/>
      <c r="FQ39" s="286"/>
      <c r="FR39" s="286"/>
      <c r="FS39" s="286"/>
      <c r="FT39" s="286"/>
      <c r="FU39" s="286"/>
      <c r="FV39" s="286"/>
      <c r="FW39" s="286"/>
      <c r="FX39" s="286"/>
      <c r="FY39" s="286"/>
      <c r="FZ39" s="286"/>
      <c r="GA39" s="286"/>
      <c r="GB39" s="286"/>
      <c r="GC39" s="286"/>
      <c r="GD39" s="286"/>
      <c r="GE39" s="286"/>
      <c r="GF39" s="286"/>
      <c r="GG39" s="286"/>
      <c r="GH39" s="286"/>
      <c r="GI39" s="286"/>
      <c r="GJ39" s="286"/>
      <c r="GK39" s="286"/>
      <c r="GL39" s="286"/>
      <c r="GM39" s="286"/>
      <c r="GN39" s="286"/>
      <c r="GO39" s="286"/>
      <c r="GP39" s="286"/>
      <c r="GQ39" s="286"/>
      <c r="GR39" s="286"/>
      <c r="GS39" s="286"/>
      <c r="GT39" s="286"/>
      <c r="GU39" s="286"/>
      <c r="GV39" s="286"/>
      <c r="GW39" s="286"/>
      <c r="GX39" s="286"/>
      <c r="GY39" s="286"/>
      <c r="GZ39" s="286"/>
      <c r="HA39" s="286"/>
      <c r="HB39" s="286"/>
      <c r="HC39" s="286"/>
      <c r="HD39" s="286"/>
      <c r="HE39" s="286"/>
      <c r="HF39" s="286"/>
      <c r="HG39" s="286"/>
      <c r="HH39" s="286"/>
      <c r="HI39" s="286"/>
      <c r="HJ39" s="286"/>
      <c r="HK39" s="286"/>
      <c r="HL39" s="286"/>
      <c r="HM39" s="286"/>
      <c r="HN39" s="286"/>
      <c r="HO39" s="286"/>
      <c r="HP39" s="286"/>
      <c r="HQ39" s="286"/>
      <c r="HR39" s="286"/>
      <c r="HS39" s="286"/>
      <c r="HT39" s="286"/>
      <c r="HU39" s="286"/>
      <c r="HV39" s="286"/>
      <c r="HW39" s="286"/>
      <c r="HX39" s="286"/>
      <c r="HY39" s="286"/>
      <c r="HZ39" s="286"/>
      <c r="IA39" s="286"/>
      <c r="IB39" s="286"/>
      <c r="IC39" s="286"/>
      <c r="ID39" s="286"/>
      <c r="IE39" s="286"/>
      <c r="IF39" s="286"/>
      <c r="IG39" s="286"/>
      <c r="IH39" s="286"/>
      <c r="II39" s="286"/>
      <c r="IJ39" s="286"/>
      <c r="IK39" s="286"/>
      <c r="IL39" s="286"/>
      <c r="IM39" s="286"/>
      <c r="IN39" s="286"/>
      <c r="IO39" s="286"/>
      <c r="IP39" s="286"/>
      <c r="IQ39" s="286"/>
      <c r="IR39" s="286"/>
      <c r="IS39" s="286"/>
      <c r="IT39" s="286"/>
      <c r="IU39" s="286"/>
      <c r="IV39" s="286"/>
      <c r="IW39" s="286"/>
      <c r="IX39" s="286"/>
      <c r="IY39" s="286"/>
      <c r="IZ39" s="286"/>
      <c r="JA39" s="286"/>
      <c r="JB39" s="286"/>
      <c r="JC39" s="286"/>
      <c r="JD39" s="286"/>
      <c r="JE39" s="286"/>
      <c r="JF39" s="286"/>
      <c r="JG39" s="286"/>
      <c r="JH39" s="286"/>
      <c r="JI39" s="286"/>
      <c r="JJ39" s="286"/>
      <c r="JK39" s="286"/>
      <c r="JL39" s="286"/>
      <c r="JM39" s="286"/>
      <c r="JN39" s="286"/>
      <c r="JO39" s="286"/>
      <c r="JP39" s="286"/>
      <c r="JQ39" s="286"/>
      <c r="JR39" s="286"/>
      <c r="JS39" s="286"/>
      <c r="JT39" s="286"/>
      <c r="JU39" s="286"/>
      <c r="JV39" s="286"/>
      <c r="JW39" s="286"/>
      <c r="JX39" s="286"/>
      <c r="JY39" s="286"/>
      <c r="JZ39" s="286"/>
      <c r="KA39" s="286"/>
      <c r="KB39" s="286"/>
      <c r="KC39" s="286"/>
      <c r="KD39" s="286"/>
      <c r="KE39" s="286"/>
      <c r="KF39" s="286"/>
      <c r="KG39" s="286"/>
      <c r="KH39" s="286"/>
      <c r="KI39" s="286"/>
      <c r="KJ39" s="286"/>
      <c r="KK39" s="286"/>
      <c r="KL39" s="286"/>
      <c r="KM39" s="286"/>
      <c r="KN39" s="286"/>
      <c r="KO39" s="286"/>
      <c r="KP39" s="286"/>
      <c r="KQ39" s="286"/>
      <c r="KR39" s="286"/>
    </row>
    <row r="40" spans="1:304" s="285" customFormat="1" ht="12.75" x14ac:dyDescent="0.2">
      <c r="A40" s="330"/>
      <c r="B40" s="330"/>
      <c r="C40" s="330"/>
      <c r="D40" s="330"/>
      <c r="E40" s="330"/>
      <c r="F40" s="330"/>
      <c r="G40" s="330"/>
      <c r="H40" s="330"/>
      <c r="I40" s="330"/>
      <c r="J40" s="330"/>
      <c r="K40" s="330"/>
      <c r="L40" s="330"/>
      <c r="M40" s="330"/>
      <c r="N40" s="330"/>
      <c r="O40" s="330"/>
      <c r="P40" s="330"/>
      <c r="Q40" s="330"/>
      <c r="R40" s="330"/>
      <c r="S40" s="330"/>
      <c r="T40" s="330"/>
      <c r="U40" s="330"/>
      <c r="V40" s="330"/>
      <c r="W40" s="327" t="s">
        <v>616</v>
      </c>
      <c r="X40" s="326">
        <v>0</v>
      </c>
      <c r="Y40" s="327" t="s">
        <v>616</v>
      </c>
      <c r="Z40" s="330"/>
      <c r="AA40" s="330"/>
      <c r="AB40" s="330"/>
      <c r="AC40" s="330"/>
      <c r="AD40" s="330"/>
      <c r="AE40" s="330"/>
      <c r="AF40" s="330"/>
      <c r="AG40" s="330"/>
      <c r="AH40" s="330"/>
      <c r="AI40" s="330"/>
      <c r="AJ40" s="330"/>
      <c r="AK40" s="330"/>
      <c r="AL40" s="330"/>
      <c r="AM40" s="330"/>
      <c r="AN40" s="330"/>
      <c r="AO40" s="330"/>
      <c r="AP40" s="330"/>
      <c r="AQ40" s="330"/>
      <c r="AR40" s="330"/>
      <c r="AS40" s="330"/>
      <c r="AT40" s="330"/>
      <c r="AU40" s="330"/>
      <c r="AV40" s="330"/>
      <c r="AW40" s="526"/>
      <c r="AX40" s="523"/>
      <c r="AY40" s="286"/>
      <c r="AZ40" s="286"/>
      <c r="BA40" s="286"/>
      <c r="BB40" s="286"/>
      <c r="BC40" s="286"/>
      <c r="BD40" s="286"/>
      <c r="BE40" s="286"/>
      <c r="BF40" s="286"/>
      <c r="BG40" s="286"/>
      <c r="BH40" s="286"/>
      <c r="BI40" s="286"/>
      <c r="BJ40" s="286"/>
      <c r="BK40" s="286"/>
      <c r="BL40" s="286"/>
      <c r="BM40" s="286"/>
      <c r="BN40" s="286"/>
      <c r="BO40" s="286"/>
      <c r="BP40" s="286"/>
      <c r="BQ40" s="286"/>
      <c r="BR40" s="286"/>
      <c r="BS40" s="286"/>
      <c r="BT40" s="286"/>
      <c r="BU40" s="286"/>
      <c r="BV40" s="286"/>
      <c r="BW40" s="286"/>
      <c r="BX40" s="286"/>
      <c r="BY40" s="286"/>
      <c r="BZ40" s="286"/>
      <c r="CA40" s="286"/>
      <c r="CB40" s="286"/>
      <c r="CC40" s="286"/>
      <c r="CD40" s="286"/>
      <c r="CE40" s="286"/>
      <c r="CF40" s="286"/>
      <c r="CG40" s="286"/>
      <c r="CH40" s="286"/>
      <c r="CI40" s="286"/>
      <c r="CJ40" s="286"/>
      <c r="CK40" s="286"/>
      <c r="CL40" s="286"/>
      <c r="CM40" s="286"/>
      <c r="CN40" s="286"/>
      <c r="CO40" s="286"/>
      <c r="CP40" s="286"/>
      <c r="CQ40" s="286"/>
      <c r="CR40" s="286"/>
      <c r="CS40" s="286"/>
      <c r="CT40" s="286"/>
      <c r="CU40" s="286"/>
      <c r="CV40" s="286"/>
      <c r="CW40" s="286"/>
      <c r="CX40" s="286"/>
      <c r="CY40" s="286"/>
      <c r="CZ40" s="286"/>
      <c r="DA40" s="286"/>
      <c r="DB40" s="286"/>
      <c r="DC40" s="286"/>
      <c r="DD40" s="286"/>
      <c r="DE40" s="286"/>
      <c r="DF40" s="286"/>
      <c r="DG40" s="286"/>
      <c r="DH40" s="286"/>
      <c r="DI40" s="286"/>
      <c r="DJ40" s="286"/>
      <c r="DK40" s="286"/>
      <c r="DL40" s="286"/>
      <c r="DM40" s="286"/>
      <c r="DN40" s="286"/>
      <c r="DO40" s="286"/>
      <c r="DP40" s="286"/>
      <c r="DQ40" s="286"/>
      <c r="DR40" s="286"/>
      <c r="DS40" s="286"/>
      <c r="DT40" s="286"/>
      <c r="DU40" s="286"/>
      <c r="DV40" s="286"/>
      <c r="DW40" s="286"/>
      <c r="DX40" s="286"/>
      <c r="DY40" s="286"/>
      <c r="DZ40" s="286"/>
      <c r="EA40" s="286"/>
      <c r="EB40" s="286"/>
      <c r="EC40" s="286"/>
      <c r="ED40" s="286"/>
      <c r="EE40" s="286"/>
      <c r="EF40" s="286"/>
      <c r="EG40" s="286"/>
      <c r="EH40" s="286"/>
      <c r="EI40" s="286"/>
      <c r="EJ40" s="286"/>
      <c r="EK40" s="286"/>
      <c r="EL40" s="286"/>
      <c r="EM40" s="286"/>
      <c r="EN40" s="286"/>
      <c r="EO40" s="286"/>
      <c r="EP40" s="286"/>
      <c r="EQ40" s="286"/>
      <c r="ER40" s="286"/>
      <c r="ES40" s="286"/>
      <c r="ET40" s="286"/>
      <c r="EU40" s="286"/>
      <c r="EV40" s="286"/>
      <c r="EW40" s="286"/>
      <c r="EX40" s="286"/>
      <c r="EY40" s="286"/>
      <c r="EZ40" s="286"/>
      <c r="FA40" s="286"/>
      <c r="FB40" s="286"/>
      <c r="FC40" s="286"/>
      <c r="FD40" s="286"/>
      <c r="FE40" s="286"/>
      <c r="FF40" s="286"/>
      <c r="FG40" s="286"/>
      <c r="FH40" s="286"/>
      <c r="FI40" s="286"/>
      <c r="FJ40" s="286"/>
      <c r="FK40" s="286"/>
      <c r="FL40" s="286"/>
      <c r="FM40" s="286"/>
      <c r="FN40" s="286"/>
      <c r="FO40" s="286"/>
      <c r="FP40" s="286"/>
      <c r="FQ40" s="286"/>
      <c r="FR40" s="286"/>
      <c r="FS40" s="286"/>
      <c r="FT40" s="286"/>
      <c r="FU40" s="286"/>
      <c r="FV40" s="286"/>
      <c r="FW40" s="286"/>
      <c r="FX40" s="286"/>
      <c r="FY40" s="286"/>
      <c r="FZ40" s="286"/>
      <c r="GA40" s="286"/>
      <c r="GB40" s="286"/>
      <c r="GC40" s="286"/>
      <c r="GD40" s="286"/>
      <c r="GE40" s="286"/>
      <c r="GF40" s="286"/>
      <c r="GG40" s="286"/>
      <c r="GH40" s="286"/>
      <c r="GI40" s="286"/>
      <c r="GJ40" s="286"/>
      <c r="GK40" s="286"/>
      <c r="GL40" s="286"/>
      <c r="GM40" s="286"/>
      <c r="GN40" s="286"/>
      <c r="GO40" s="286"/>
      <c r="GP40" s="286"/>
      <c r="GQ40" s="286"/>
      <c r="GR40" s="286"/>
      <c r="GS40" s="286"/>
      <c r="GT40" s="286"/>
      <c r="GU40" s="286"/>
      <c r="GV40" s="286"/>
      <c r="GW40" s="286"/>
      <c r="GX40" s="286"/>
      <c r="GY40" s="286"/>
      <c r="GZ40" s="286"/>
      <c r="HA40" s="286"/>
      <c r="HB40" s="286"/>
      <c r="HC40" s="286"/>
      <c r="HD40" s="286"/>
      <c r="HE40" s="286"/>
      <c r="HF40" s="286"/>
      <c r="HG40" s="286"/>
      <c r="HH40" s="286"/>
      <c r="HI40" s="286"/>
      <c r="HJ40" s="286"/>
      <c r="HK40" s="286"/>
      <c r="HL40" s="286"/>
      <c r="HM40" s="286"/>
      <c r="HN40" s="286"/>
      <c r="HO40" s="286"/>
      <c r="HP40" s="286"/>
      <c r="HQ40" s="286"/>
      <c r="HR40" s="286"/>
      <c r="HS40" s="286"/>
      <c r="HT40" s="286"/>
      <c r="HU40" s="286"/>
      <c r="HV40" s="286"/>
      <c r="HW40" s="286"/>
      <c r="HX40" s="286"/>
      <c r="HY40" s="286"/>
      <c r="HZ40" s="286"/>
      <c r="IA40" s="286"/>
      <c r="IB40" s="286"/>
      <c r="IC40" s="286"/>
      <c r="ID40" s="286"/>
      <c r="IE40" s="286"/>
      <c r="IF40" s="286"/>
      <c r="IG40" s="286"/>
      <c r="IH40" s="286"/>
      <c r="II40" s="286"/>
      <c r="IJ40" s="286"/>
      <c r="IK40" s="286"/>
      <c r="IL40" s="286"/>
      <c r="IM40" s="286"/>
      <c r="IN40" s="286"/>
      <c r="IO40" s="286"/>
      <c r="IP40" s="286"/>
      <c r="IQ40" s="286"/>
      <c r="IR40" s="286"/>
      <c r="IS40" s="286"/>
      <c r="IT40" s="286"/>
      <c r="IU40" s="286"/>
      <c r="IV40" s="286"/>
      <c r="IW40" s="286"/>
      <c r="IX40" s="286"/>
      <c r="IY40" s="286"/>
      <c r="IZ40" s="286"/>
      <c r="JA40" s="286"/>
      <c r="JB40" s="286"/>
      <c r="JC40" s="286"/>
      <c r="JD40" s="286"/>
      <c r="JE40" s="286"/>
      <c r="JF40" s="286"/>
      <c r="JG40" s="286"/>
      <c r="JH40" s="286"/>
      <c r="JI40" s="286"/>
      <c r="JJ40" s="286"/>
      <c r="JK40" s="286"/>
      <c r="JL40" s="286"/>
      <c r="JM40" s="286"/>
      <c r="JN40" s="286"/>
      <c r="JO40" s="286"/>
      <c r="JP40" s="286"/>
      <c r="JQ40" s="286"/>
      <c r="JR40" s="286"/>
      <c r="JS40" s="286"/>
      <c r="JT40" s="286"/>
      <c r="JU40" s="286"/>
      <c r="JV40" s="286"/>
      <c r="JW40" s="286"/>
      <c r="JX40" s="286"/>
      <c r="JY40" s="286"/>
      <c r="JZ40" s="286"/>
      <c r="KA40" s="286"/>
      <c r="KB40" s="286"/>
      <c r="KC40" s="286"/>
      <c r="KD40" s="286"/>
      <c r="KE40" s="286"/>
      <c r="KF40" s="286"/>
      <c r="KG40" s="286"/>
      <c r="KH40" s="286"/>
      <c r="KI40" s="286"/>
      <c r="KJ40" s="286"/>
      <c r="KK40" s="286"/>
      <c r="KL40" s="286"/>
      <c r="KM40" s="286"/>
      <c r="KN40" s="286"/>
      <c r="KO40" s="286"/>
      <c r="KP40" s="286"/>
      <c r="KQ40" s="286"/>
      <c r="KR40" s="286"/>
    </row>
    <row r="41" spans="1:304" s="285" customFormat="1" ht="12.75" x14ac:dyDescent="0.2">
      <c r="A41" s="330"/>
      <c r="B41" s="330"/>
      <c r="C41" s="330"/>
      <c r="D41" s="330"/>
      <c r="E41" s="330"/>
      <c r="F41" s="330"/>
      <c r="G41" s="330"/>
      <c r="H41" s="330"/>
      <c r="I41" s="330"/>
      <c r="J41" s="330"/>
      <c r="K41" s="330"/>
      <c r="L41" s="330"/>
      <c r="M41" s="330"/>
      <c r="N41" s="330"/>
      <c r="O41" s="330"/>
      <c r="P41" s="330"/>
      <c r="Q41" s="330"/>
      <c r="R41" s="330"/>
      <c r="S41" s="330"/>
      <c r="T41" s="330"/>
      <c r="U41" s="330"/>
      <c r="V41" s="330"/>
      <c r="W41" s="327" t="s">
        <v>617</v>
      </c>
      <c r="X41" s="326">
        <v>0</v>
      </c>
      <c r="Y41" s="327" t="s">
        <v>617</v>
      </c>
      <c r="Z41" s="330"/>
      <c r="AA41" s="330"/>
      <c r="AB41" s="330"/>
      <c r="AC41" s="330"/>
      <c r="AD41" s="330"/>
      <c r="AE41" s="330"/>
      <c r="AF41" s="330"/>
      <c r="AG41" s="330"/>
      <c r="AH41" s="330"/>
      <c r="AI41" s="330"/>
      <c r="AJ41" s="330"/>
      <c r="AK41" s="330"/>
      <c r="AL41" s="330"/>
      <c r="AM41" s="330"/>
      <c r="AN41" s="330"/>
      <c r="AO41" s="330"/>
      <c r="AP41" s="330"/>
      <c r="AQ41" s="330"/>
      <c r="AR41" s="330"/>
      <c r="AS41" s="330"/>
      <c r="AT41" s="330"/>
      <c r="AU41" s="330"/>
      <c r="AV41" s="330"/>
      <c r="AW41" s="526"/>
      <c r="AX41" s="523"/>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BZ41" s="286"/>
      <c r="CA41" s="286"/>
      <c r="CB41" s="286"/>
      <c r="CC41" s="286"/>
      <c r="CD41" s="286"/>
      <c r="CE41" s="286"/>
      <c r="CF41" s="286"/>
      <c r="CG41" s="286"/>
      <c r="CH41" s="286"/>
      <c r="CI41" s="286"/>
      <c r="CJ41" s="286"/>
      <c r="CK41" s="286"/>
      <c r="CL41" s="286"/>
      <c r="CM41" s="286"/>
      <c r="CN41" s="286"/>
      <c r="CO41" s="286"/>
      <c r="CP41" s="286"/>
      <c r="CQ41" s="286"/>
      <c r="CR41" s="286"/>
      <c r="CS41" s="286"/>
      <c r="CT41" s="286"/>
      <c r="CU41" s="286"/>
      <c r="CV41" s="286"/>
      <c r="CW41" s="286"/>
      <c r="CX41" s="286"/>
      <c r="CY41" s="286"/>
      <c r="CZ41" s="286"/>
      <c r="DA41" s="286"/>
      <c r="DB41" s="286"/>
      <c r="DC41" s="286"/>
      <c r="DD41" s="286"/>
      <c r="DE41" s="286"/>
      <c r="DF41" s="286"/>
      <c r="DG41" s="286"/>
      <c r="DH41" s="286"/>
      <c r="DI41" s="286"/>
      <c r="DJ41" s="286"/>
      <c r="DK41" s="286"/>
      <c r="DL41" s="286"/>
      <c r="DM41" s="286"/>
      <c r="DN41" s="286"/>
      <c r="DO41" s="286"/>
      <c r="DP41" s="286"/>
      <c r="DQ41" s="286"/>
      <c r="DR41" s="286"/>
      <c r="DS41" s="286"/>
      <c r="DT41" s="286"/>
      <c r="DU41" s="286"/>
      <c r="DV41" s="286"/>
      <c r="DW41" s="286"/>
      <c r="DX41" s="286"/>
      <c r="DY41" s="286"/>
      <c r="DZ41" s="286"/>
      <c r="EA41" s="286"/>
      <c r="EB41" s="286"/>
      <c r="EC41" s="286"/>
      <c r="ED41" s="286"/>
      <c r="EE41" s="286"/>
      <c r="EF41" s="286"/>
      <c r="EG41" s="286"/>
      <c r="EH41" s="286"/>
      <c r="EI41" s="286"/>
      <c r="EJ41" s="286"/>
      <c r="EK41" s="286"/>
      <c r="EL41" s="286"/>
      <c r="EM41" s="286"/>
      <c r="EN41" s="286"/>
      <c r="EO41" s="286"/>
      <c r="EP41" s="286"/>
      <c r="EQ41" s="286"/>
      <c r="ER41" s="286"/>
      <c r="ES41" s="286"/>
      <c r="ET41" s="286"/>
      <c r="EU41" s="286"/>
      <c r="EV41" s="286"/>
      <c r="EW41" s="286"/>
      <c r="EX41" s="286"/>
      <c r="EY41" s="286"/>
      <c r="EZ41" s="286"/>
      <c r="FA41" s="286"/>
      <c r="FB41" s="286"/>
      <c r="FC41" s="286"/>
      <c r="FD41" s="286"/>
      <c r="FE41" s="286"/>
      <c r="FF41" s="286"/>
      <c r="FG41" s="286"/>
      <c r="FH41" s="286"/>
      <c r="FI41" s="286"/>
      <c r="FJ41" s="286"/>
      <c r="FK41" s="286"/>
      <c r="FL41" s="286"/>
      <c r="FM41" s="286"/>
      <c r="FN41" s="286"/>
      <c r="FO41" s="286"/>
      <c r="FP41" s="286"/>
      <c r="FQ41" s="286"/>
      <c r="FR41" s="286"/>
      <c r="FS41" s="286"/>
      <c r="FT41" s="286"/>
      <c r="FU41" s="286"/>
      <c r="FV41" s="286"/>
      <c r="FW41" s="286"/>
      <c r="FX41" s="286"/>
      <c r="FY41" s="286"/>
      <c r="FZ41" s="286"/>
      <c r="GA41" s="286"/>
      <c r="GB41" s="286"/>
      <c r="GC41" s="286"/>
      <c r="GD41" s="286"/>
      <c r="GE41" s="286"/>
      <c r="GF41" s="286"/>
      <c r="GG41" s="286"/>
      <c r="GH41" s="286"/>
      <c r="GI41" s="286"/>
      <c r="GJ41" s="286"/>
      <c r="GK41" s="286"/>
      <c r="GL41" s="286"/>
      <c r="GM41" s="286"/>
      <c r="GN41" s="286"/>
      <c r="GO41" s="286"/>
      <c r="GP41" s="286"/>
      <c r="GQ41" s="286"/>
      <c r="GR41" s="286"/>
      <c r="GS41" s="286"/>
      <c r="GT41" s="286"/>
      <c r="GU41" s="286"/>
      <c r="GV41" s="286"/>
      <c r="GW41" s="286"/>
      <c r="GX41" s="286"/>
      <c r="GY41" s="286"/>
      <c r="GZ41" s="286"/>
      <c r="HA41" s="286"/>
      <c r="HB41" s="286"/>
      <c r="HC41" s="286"/>
      <c r="HD41" s="286"/>
      <c r="HE41" s="286"/>
      <c r="HF41" s="286"/>
      <c r="HG41" s="286"/>
      <c r="HH41" s="286"/>
      <c r="HI41" s="286"/>
      <c r="HJ41" s="286"/>
      <c r="HK41" s="286"/>
      <c r="HL41" s="286"/>
      <c r="HM41" s="286"/>
      <c r="HN41" s="286"/>
      <c r="HO41" s="286"/>
      <c r="HP41" s="286"/>
      <c r="HQ41" s="286"/>
      <c r="HR41" s="286"/>
      <c r="HS41" s="286"/>
      <c r="HT41" s="286"/>
      <c r="HU41" s="286"/>
      <c r="HV41" s="286"/>
      <c r="HW41" s="286"/>
      <c r="HX41" s="286"/>
      <c r="HY41" s="286"/>
      <c r="HZ41" s="286"/>
      <c r="IA41" s="286"/>
      <c r="IB41" s="286"/>
      <c r="IC41" s="286"/>
      <c r="ID41" s="286"/>
      <c r="IE41" s="286"/>
      <c r="IF41" s="286"/>
      <c r="IG41" s="286"/>
      <c r="IH41" s="286"/>
      <c r="II41" s="286"/>
      <c r="IJ41" s="286"/>
      <c r="IK41" s="286"/>
      <c r="IL41" s="286"/>
      <c r="IM41" s="286"/>
      <c r="IN41" s="286"/>
      <c r="IO41" s="286"/>
      <c r="IP41" s="286"/>
      <c r="IQ41" s="286"/>
      <c r="IR41" s="286"/>
      <c r="IS41" s="286"/>
      <c r="IT41" s="286"/>
      <c r="IU41" s="286"/>
      <c r="IV41" s="286"/>
      <c r="IW41" s="286"/>
      <c r="IX41" s="286"/>
      <c r="IY41" s="286"/>
      <c r="IZ41" s="286"/>
      <c r="JA41" s="286"/>
      <c r="JB41" s="286"/>
      <c r="JC41" s="286"/>
      <c r="JD41" s="286"/>
      <c r="JE41" s="286"/>
      <c r="JF41" s="286"/>
      <c r="JG41" s="286"/>
      <c r="JH41" s="286"/>
      <c r="JI41" s="286"/>
      <c r="JJ41" s="286"/>
      <c r="JK41" s="286"/>
      <c r="JL41" s="286"/>
      <c r="JM41" s="286"/>
      <c r="JN41" s="286"/>
      <c r="JO41" s="286"/>
      <c r="JP41" s="286"/>
      <c r="JQ41" s="286"/>
      <c r="JR41" s="286"/>
      <c r="JS41" s="286"/>
      <c r="JT41" s="286"/>
      <c r="JU41" s="286"/>
      <c r="JV41" s="286"/>
      <c r="JW41" s="286"/>
      <c r="JX41" s="286"/>
      <c r="JY41" s="286"/>
      <c r="JZ41" s="286"/>
      <c r="KA41" s="286"/>
      <c r="KB41" s="286"/>
      <c r="KC41" s="286"/>
      <c r="KD41" s="286"/>
      <c r="KE41" s="286"/>
      <c r="KF41" s="286"/>
      <c r="KG41" s="286"/>
      <c r="KH41" s="286"/>
      <c r="KI41" s="286"/>
      <c r="KJ41" s="286"/>
      <c r="KK41" s="286"/>
      <c r="KL41" s="286"/>
      <c r="KM41" s="286"/>
      <c r="KN41" s="286"/>
      <c r="KO41" s="286"/>
      <c r="KP41" s="286"/>
      <c r="KQ41" s="286"/>
      <c r="KR41" s="286"/>
    </row>
    <row r="42" spans="1:304" s="285" customFormat="1" ht="12.75" x14ac:dyDescent="0.2">
      <c r="A42" s="330"/>
      <c r="B42" s="330"/>
      <c r="C42" s="330"/>
      <c r="D42" s="330"/>
      <c r="E42" s="330"/>
      <c r="F42" s="330"/>
      <c r="G42" s="330"/>
      <c r="H42" s="330"/>
      <c r="I42" s="330"/>
      <c r="J42" s="330"/>
      <c r="K42" s="330"/>
      <c r="L42" s="330"/>
      <c r="M42" s="330"/>
      <c r="N42" s="330"/>
      <c r="O42" s="330"/>
      <c r="P42" s="330"/>
      <c r="Q42" s="330"/>
      <c r="R42" s="330"/>
      <c r="S42" s="330"/>
      <c r="T42" s="330"/>
      <c r="U42" s="330"/>
      <c r="V42" s="330"/>
      <c r="W42" s="327" t="s">
        <v>618</v>
      </c>
      <c r="X42" s="326">
        <v>0</v>
      </c>
      <c r="Y42" s="327" t="s">
        <v>618</v>
      </c>
      <c r="Z42" s="330"/>
      <c r="AA42" s="330"/>
      <c r="AB42" s="330"/>
      <c r="AC42" s="330"/>
      <c r="AD42" s="330"/>
      <c r="AE42" s="330"/>
      <c r="AF42" s="330"/>
      <c r="AG42" s="330"/>
      <c r="AH42" s="330"/>
      <c r="AI42" s="330"/>
      <c r="AJ42" s="330"/>
      <c r="AK42" s="330"/>
      <c r="AL42" s="330"/>
      <c r="AM42" s="330"/>
      <c r="AN42" s="330"/>
      <c r="AO42" s="330"/>
      <c r="AP42" s="330"/>
      <c r="AQ42" s="330"/>
      <c r="AR42" s="330"/>
      <c r="AS42" s="330"/>
      <c r="AT42" s="330"/>
      <c r="AU42" s="330"/>
      <c r="AV42" s="330"/>
      <c r="AW42" s="526"/>
      <c r="AX42" s="523"/>
      <c r="AY42" s="286"/>
      <c r="AZ42" s="286"/>
      <c r="BA42" s="286"/>
      <c r="BB42" s="286"/>
      <c r="BC42" s="286"/>
      <c r="BD42" s="286"/>
      <c r="BE42" s="286"/>
      <c r="BF42" s="286"/>
      <c r="BG42" s="286"/>
      <c r="BH42" s="286"/>
      <c r="BI42" s="286"/>
      <c r="BJ42" s="286"/>
      <c r="BK42" s="286"/>
      <c r="BL42" s="286"/>
      <c r="BM42" s="286"/>
      <c r="BN42" s="286"/>
      <c r="BO42" s="286"/>
      <c r="BP42" s="286"/>
      <c r="BQ42" s="286"/>
      <c r="BR42" s="286"/>
      <c r="BS42" s="286"/>
      <c r="BT42" s="286"/>
      <c r="BU42" s="286"/>
      <c r="BV42" s="286"/>
      <c r="BW42" s="286"/>
      <c r="BX42" s="286"/>
      <c r="BY42" s="286"/>
      <c r="BZ42" s="286"/>
      <c r="CA42" s="286"/>
      <c r="CB42" s="286"/>
      <c r="CC42" s="286"/>
      <c r="CD42" s="286"/>
      <c r="CE42" s="286"/>
      <c r="CF42" s="286"/>
      <c r="CG42" s="286"/>
      <c r="CH42" s="286"/>
      <c r="CI42" s="286"/>
      <c r="CJ42" s="286"/>
      <c r="CK42" s="286"/>
      <c r="CL42" s="286"/>
      <c r="CM42" s="286"/>
      <c r="CN42" s="286"/>
      <c r="CO42" s="286"/>
      <c r="CP42" s="286"/>
      <c r="CQ42" s="286"/>
      <c r="CR42" s="286"/>
      <c r="CS42" s="286"/>
      <c r="CT42" s="286"/>
      <c r="CU42" s="286"/>
      <c r="CV42" s="286"/>
      <c r="CW42" s="286"/>
      <c r="CX42" s="286"/>
      <c r="CY42" s="286"/>
      <c r="CZ42" s="286"/>
      <c r="DA42" s="286"/>
      <c r="DB42" s="286"/>
      <c r="DC42" s="286"/>
      <c r="DD42" s="286"/>
      <c r="DE42" s="286"/>
      <c r="DF42" s="286"/>
      <c r="DG42" s="286"/>
      <c r="DH42" s="286"/>
      <c r="DI42" s="286"/>
      <c r="DJ42" s="286"/>
      <c r="DK42" s="286"/>
      <c r="DL42" s="286"/>
      <c r="DM42" s="286"/>
      <c r="DN42" s="286"/>
      <c r="DO42" s="286"/>
      <c r="DP42" s="286"/>
      <c r="DQ42" s="286"/>
      <c r="DR42" s="286"/>
      <c r="DS42" s="286"/>
      <c r="DT42" s="286"/>
      <c r="DU42" s="286"/>
      <c r="DV42" s="286"/>
      <c r="DW42" s="286"/>
      <c r="DX42" s="286"/>
      <c r="DY42" s="286"/>
      <c r="DZ42" s="286"/>
      <c r="EA42" s="286"/>
      <c r="EB42" s="286"/>
      <c r="EC42" s="286"/>
      <c r="ED42" s="286"/>
      <c r="EE42" s="286"/>
      <c r="EF42" s="286"/>
      <c r="EG42" s="286"/>
      <c r="EH42" s="286"/>
      <c r="EI42" s="286"/>
      <c r="EJ42" s="286"/>
      <c r="EK42" s="286"/>
      <c r="EL42" s="286"/>
      <c r="EM42" s="286"/>
      <c r="EN42" s="286"/>
      <c r="EO42" s="286"/>
      <c r="EP42" s="286"/>
      <c r="EQ42" s="286"/>
      <c r="ER42" s="286"/>
      <c r="ES42" s="286"/>
      <c r="ET42" s="286"/>
      <c r="EU42" s="286"/>
      <c r="EV42" s="286"/>
      <c r="EW42" s="286"/>
      <c r="EX42" s="286"/>
      <c r="EY42" s="286"/>
      <c r="EZ42" s="286"/>
      <c r="FA42" s="286"/>
      <c r="FB42" s="286"/>
      <c r="FC42" s="286"/>
      <c r="FD42" s="286"/>
      <c r="FE42" s="286"/>
      <c r="FF42" s="286"/>
      <c r="FG42" s="286"/>
      <c r="FH42" s="286"/>
      <c r="FI42" s="286"/>
      <c r="FJ42" s="286"/>
      <c r="FK42" s="286"/>
      <c r="FL42" s="286"/>
      <c r="FM42" s="286"/>
      <c r="FN42" s="286"/>
      <c r="FO42" s="286"/>
      <c r="FP42" s="286"/>
      <c r="FQ42" s="286"/>
      <c r="FR42" s="286"/>
      <c r="FS42" s="286"/>
      <c r="FT42" s="286"/>
      <c r="FU42" s="286"/>
      <c r="FV42" s="286"/>
      <c r="FW42" s="286"/>
      <c r="FX42" s="286"/>
      <c r="FY42" s="286"/>
      <c r="FZ42" s="286"/>
      <c r="GA42" s="286"/>
      <c r="GB42" s="286"/>
      <c r="GC42" s="286"/>
      <c r="GD42" s="286"/>
      <c r="GE42" s="286"/>
      <c r="GF42" s="286"/>
      <c r="GG42" s="286"/>
      <c r="GH42" s="286"/>
      <c r="GI42" s="286"/>
      <c r="GJ42" s="286"/>
      <c r="GK42" s="286"/>
      <c r="GL42" s="286"/>
      <c r="GM42" s="286"/>
      <c r="GN42" s="286"/>
      <c r="GO42" s="286"/>
      <c r="GP42" s="286"/>
      <c r="GQ42" s="286"/>
      <c r="GR42" s="286"/>
      <c r="GS42" s="286"/>
      <c r="GT42" s="286"/>
      <c r="GU42" s="286"/>
      <c r="GV42" s="286"/>
      <c r="GW42" s="286"/>
      <c r="GX42" s="286"/>
      <c r="GY42" s="286"/>
      <c r="GZ42" s="286"/>
      <c r="HA42" s="286"/>
      <c r="HB42" s="286"/>
      <c r="HC42" s="286"/>
      <c r="HD42" s="286"/>
      <c r="HE42" s="286"/>
      <c r="HF42" s="286"/>
      <c r="HG42" s="286"/>
      <c r="HH42" s="286"/>
      <c r="HI42" s="286"/>
      <c r="HJ42" s="286"/>
      <c r="HK42" s="286"/>
      <c r="HL42" s="286"/>
      <c r="HM42" s="286"/>
      <c r="HN42" s="286"/>
      <c r="HO42" s="286"/>
      <c r="HP42" s="286"/>
      <c r="HQ42" s="286"/>
      <c r="HR42" s="286"/>
      <c r="HS42" s="286"/>
      <c r="HT42" s="286"/>
      <c r="HU42" s="286"/>
      <c r="HV42" s="286"/>
      <c r="HW42" s="286"/>
      <c r="HX42" s="286"/>
      <c r="HY42" s="286"/>
      <c r="HZ42" s="286"/>
      <c r="IA42" s="286"/>
      <c r="IB42" s="286"/>
      <c r="IC42" s="286"/>
      <c r="ID42" s="286"/>
      <c r="IE42" s="286"/>
      <c r="IF42" s="286"/>
      <c r="IG42" s="286"/>
      <c r="IH42" s="286"/>
      <c r="II42" s="286"/>
      <c r="IJ42" s="286"/>
      <c r="IK42" s="286"/>
      <c r="IL42" s="286"/>
      <c r="IM42" s="286"/>
      <c r="IN42" s="286"/>
      <c r="IO42" s="286"/>
      <c r="IP42" s="286"/>
      <c r="IQ42" s="286"/>
      <c r="IR42" s="286"/>
      <c r="IS42" s="286"/>
      <c r="IT42" s="286"/>
      <c r="IU42" s="286"/>
      <c r="IV42" s="286"/>
      <c r="IW42" s="286"/>
      <c r="IX42" s="286"/>
      <c r="IY42" s="286"/>
      <c r="IZ42" s="286"/>
      <c r="JA42" s="286"/>
      <c r="JB42" s="286"/>
      <c r="JC42" s="286"/>
      <c r="JD42" s="286"/>
      <c r="JE42" s="286"/>
      <c r="JF42" s="286"/>
      <c r="JG42" s="286"/>
      <c r="JH42" s="286"/>
      <c r="JI42" s="286"/>
      <c r="JJ42" s="286"/>
      <c r="JK42" s="286"/>
      <c r="JL42" s="286"/>
      <c r="JM42" s="286"/>
      <c r="JN42" s="286"/>
      <c r="JO42" s="286"/>
      <c r="JP42" s="286"/>
      <c r="JQ42" s="286"/>
      <c r="JR42" s="286"/>
      <c r="JS42" s="286"/>
      <c r="JT42" s="286"/>
      <c r="JU42" s="286"/>
      <c r="JV42" s="286"/>
      <c r="JW42" s="286"/>
      <c r="JX42" s="286"/>
      <c r="JY42" s="286"/>
      <c r="JZ42" s="286"/>
      <c r="KA42" s="286"/>
      <c r="KB42" s="286"/>
      <c r="KC42" s="286"/>
      <c r="KD42" s="286"/>
      <c r="KE42" s="286"/>
      <c r="KF42" s="286"/>
      <c r="KG42" s="286"/>
      <c r="KH42" s="286"/>
      <c r="KI42" s="286"/>
      <c r="KJ42" s="286"/>
      <c r="KK42" s="286"/>
      <c r="KL42" s="286"/>
      <c r="KM42" s="286"/>
      <c r="KN42" s="286"/>
      <c r="KO42" s="286"/>
      <c r="KP42" s="286"/>
      <c r="KQ42" s="286"/>
      <c r="KR42" s="286"/>
    </row>
    <row r="43" spans="1:304" s="285" customFormat="1" ht="12.75" x14ac:dyDescent="0.2">
      <c r="A43" s="330"/>
      <c r="B43" s="330"/>
      <c r="C43" s="330"/>
      <c r="D43" s="330"/>
      <c r="E43" s="330"/>
      <c r="F43" s="330"/>
      <c r="G43" s="330"/>
      <c r="H43" s="330"/>
      <c r="I43" s="330"/>
      <c r="J43" s="330"/>
      <c r="K43" s="330"/>
      <c r="L43" s="330"/>
      <c r="M43" s="330"/>
      <c r="N43" s="330"/>
      <c r="O43" s="330"/>
      <c r="P43" s="330"/>
      <c r="Q43" s="330"/>
      <c r="R43" s="330"/>
      <c r="S43" s="330"/>
      <c r="T43" s="330"/>
      <c r="U43" s="330"/>
      <c r="V43" s="330"/>
      <c r="W43" s="327" t="s">
        <v>619</v>
      </c>
      <c r="X43" s="326">
        <v>0</v>
      </c>
      <c r="Y43" s="327" t="s">
        <v>619</v>
      </c>
      <c r="Z43" s="330"/>
      <c r="AA43" s="330"/>
      <c r="AB43" s="330"/>
      <c r="AC43" s="330"/>
      <c r="AD43" s="330"/>
      <c r="AE43" s="330"/>
      <c r="AF43" s="330"/>
      <c r="AG43" s="330"/>
      <c r="AH43" s="330"/>
      <c r="AI43" s="330"/>
      <c r="AJ43" s="330"/>
      <c r="AK43" s="330"/>
      <c r="AL43" s="330"/>
      <c r="AM43" s="330"/>
      <c r="AN43" s="330"/>
      <c r="AO43" s="330"/>
      <c r="AP43" s="330"/>
      <c r="AQ43" s="330"/>
      <c r="AR43" s="330"/>
      <c r="AS43" s="330"/>
      <c r="AT43" s="330"/>
      <c r="AU43" s="330"/>
      <c r="AV43" s="330"/>
      <c r="AW43" s="526"/>
      <c r="AX43" s="523"/>
      <c r="AY43" s="286"/>
      <c r="AZ43" s="286"/>
      <c r="BA43" s="286"/>
      <c r="BB43" s="286"/>
      <c r="BC43" s="286"/>
      <c r="BD43" s="286"/>
      <c r="BE43" s="286"/>
      <c r="BF43" s="286"/>
      <c r="BG43" s="286"/>
      <c r="BH43" s="286"/>
      <c r="BI43" s="286"/>
      <c r="BJ43" s="286"/>
      <c r="BK43" s="286"/>
      <c r="BL43" s="286"/>
      <c r="BM43" s="286"/>
      <c r="BN43" s="286"/>
      <c r="BO43" s="286"/>
      <c r="BP43" s="286"/>
      <c r="BQ43" s="286"/>
      <c r="BR43" s="286"/>
      <c r="BS43" s="286"/>
      <c r="BT43" s="286"/>
      <c r="BU43" s="286"/>
      <c r="BV43" s="286"/>
      <c r="BW43" s="286"/>
      <c r="BX43" s="286"/>
      <c r="BY43" s="286"/>
      <c r="BZ43" s="286"/>
      <c r="CA43" s="286"/>
      <c r="CB43" s="286"/>
      <c r="CC43" s="286"/>
      <c r="CD43" s="286"/>
      <c r="CE43" s="286"/>
      <c r="CF43" s="286"/>
      <c r="CG43" s="286"/>
      <c r="CH43" s="286"/>
      <c r="CI43" s="286"/>
      <c r="CJ43" s="286"/>
      <c r="CK43" s="286"/>
      <c r="CL43" s="286"/>
      <c r="CM43" s="286"/>
      <c r="CN43" s="286"/>
      <c r="CO43" s="286"/>
      <c r="CP43" s="286"/>
      <c r="CQ43" s="286"/>
      <c r="CR43" s="286"/>
      <c r="CS43" s="286"/>
      <c r="CT43" s="286"/>
      <c r="CU43" s="286"/>
      <c r="CV43" s="286"/>
      <c r="CW43" s="286"/>
      <c r="CX43" s="286"/>
      <c r="CY43" s="286"/>
      <c r="CZ43" s="286"/>
      <c r="DA43" s="286"/>
      <c r="DB43" s="286"/>
      <c r="DC43" s="286"/>
      <c r="DD43" s="286"/>
      <c r="DE43" s="286"/>
      <c r="DF43" s="286"/>
      <c r="DG43" s="286"/>
      <c r="DH43" s="286"/>
      <c r="DI43" s="286"/>
      <c r="DJ43" s="286"/>
      <c r="DK43" s="286"/>
      <c r="DL43" s="286"/>
      <c r="DM43" s="286"/>
      <c r="DN43" s="286"/>
      <c r="DO43" s="286"/>
      <c r="DP43" s="286"/>
      <c r="DQ43" s="286"/>
      <c r="DR43" s="286"/>
      <c r="DS43" s="286"/>
      <c r="DT43" s="286"/>
      <c r="DU43" s="286"/>
      <c r="DV43" s="286"/>
      <c r="DW43" s="286"/>
      <c r="DX43" s="286"/>
      <c r="DY43" s="286"/>
      <c r="DZ43" s="286"/>
      <c r="EA43" s="286"/>
      <c r="EB43" s="286"/>
      <c r="EC43" s="286"/>
      <c r="ED43" s="286"/>
      <c r="EE43" s="286"/>
      <c r="EF43" s="286"/>
      <c r="EG43" s="286"/>
      <c r="EH43" s="286"/>
      <c r="EI43" s="286"/>
      <c r="EJ43" s="286"/>
      <c r="EK43" s="286"/>
      <c r="EL43" s="286"/>
      <c r="EM43" s="286"/>
      <c r="EN43" s="286"/>
      <c r="EO43" s="286"/>
      <c r="EP43" s="286"/>
      <c r="EQ43" s="286"/>
      <c r="ER43" s="286"/>
      <c r="ES43" s="286"/>
      <c r="ET43" s="286"/>
      <c r="EU43" s="286"/>
      <c r="EV43" s="286"/>
      <c r="EW43" s="286"/>
      <c r="EX43" s="286"/>
      <c r="EY43" s="286"/>
      <c r="EZ43" s="286"/>
      <c r="FA43" s="286"/>
      <c r="FB43" s="286"/>
      <c r="FC43" s="286"/>
      <c r="FD43" s="286"/>
      <c r="FE43" s="286"/>
      <c r="FF43" s="286"/>
      <c r="FG43" s="286"/>
      <c r="FH43" s="286"/>
      <c r="FI43" s="286"/>
      <c r="FJ43" s="286"/>
      <c r="FK43" s="286"/>
      <c r="FL43" s="286"/>
      <c r="FM43" s="286"/>
      <c r="FN43" s="286"/>
      <c r="FO43" s="286"/>
      <c r="FP43" s="286"/>
      <c r="FQ43" s="286"/>
      <c r="FR43" s="286"/>
      <c r="FS43" s="286"/>
      <c r="FT43" s="286"/>
      <c r="FU43" s="286"/>
      <c r="FV43" s="286"/>
      <c r="FW43" s="286"/>
      <c r="FX43" s="286"/>
      <c r="FY43" s="286"/>
      <c r="FZ43" s="286"/>
      <c r="GA43" s="286"/>
      <c r="GB43" s="286"/>
      <c r="GC43" s="286"/>
      <c r="GD43" s="286"/>
      <c r="GE43" s="286"/>
      <c r="GF43" s="286"/>
      <c r="GG43" s="286"/>
      <c r="GH43" s="286"/>
      <c r="GI43" s="286"/>
      <c r="GJ43" s="286"/>
      <c r="GK43" s="286"/>
      <c r="GL43" s="286"/>
      <c r="GM43" s="286"/>
      <c r="GN43" s="286"/>
      <c r="GO43" s="286"/>
      <c r="GP43" s="286"/>
      <c r="GQ43" s="286"/>
      <c r="GR43" s="286"/>
      <c r="GS43" s="286"/>
      <c r="GT43" s="286"/>
      <c r="GU43" s="286"/>
      <c r="GV43" s="286"/>
      <c r="GW43" s="286"/>
      <c r="GX43" s="286"/>
      <c r="GY43" s="286"/>
      <c r="GZ43" s="286"/>
      <c r="HA43" s="286"/>
      <c r="HB43" s="286"/>
      <c r="HC43" s="286"/>
      <c r="HD43" s="286"/>
      <c r="HE43" s="286"/>
      <c r="HF43" s="286"/>
      <c r="HG43" s="286"/>
      <c r="HH43" s="286"/>
      <c r="HI43" s="286"/>
      <c r="HJ43" s="286"/>
      <c r="HK43" s="286"/>
      <c r="HL43" s="286"/>
      <c r="HM43" s="286"/>
      <c r="HN43" s="286"/>
      <c r="HO43" s="286"/>
      <c r="HP43" s="286"/>
      <c r="HQ43" s="286"/>
      <c r="HR43" s="286"/>
      <c r="HS43" s="286"/>
      <c r="HT43" s="286"/>
      <c r="HU43" s="286"/>
      <c r="HV43" s="286"/>
      <c r="HW43" s="286"/>
      <c r="HX43" s="286"/>
      <c r="HY43" s="286"/>
      <c r="HZ43" s="286"/>
      <c r="IA43" s="286"/>
      <c r="IB43" s="286"/>
      <c r="IC43" s="286"/>
      <c r="ID43" s="286"/>
      <c r="IE43" s="286"/>
      <c r="IF43" s="286"/>
      <c r="IG43" s="286"/>
      <c r="IH43" s="286"/>
      <c r="II43" s="286"/>
      <c r="IJ43" s="286"/>
      <c r="IK43" s="286"/>
      <c r="IL43" s="286"/>
      <c r="IM43" s="286"/>
      <c r="IN43" s="286"/>
      <c r="IO43" s="286"/>
      <c r="IP43" s="286"/>
      <c r="IQ43" s="286"/>
      <c r="IR43" s="286"/>
      <c r="IS43" s="286"/>
      <c r="IT43" s="286"/>
      <c r="IU43" s="286"/>
      <c r="IV43" s="286"/>
      <c r="IW43" s="286"/>
      <c r="IX43" s="286"/>
      <c r="IY43" s="286"/>
      <c r="IZ43" s="286"/>
      <c r="JA43" s="286"/>
      <c r="JB43" s="286"/>
      <c r="JC43" s="286"/>
      <c r="JD43" s="286"/>
      <c r="JE43" s="286"/>
      <c r="JF43" s="286"/>
      <c r="JG43" s="286"/>
      <c r="JH43" s="286"/>
      <c r="JI43" s="286"/>
      <c r="JJ43" s="286"/>
      <c r="JK43" s="286"/>
      <c r="JL43" s="286"/>
      <c r="JM43" s="286"/>
      <c r="JN43" s="286"/>
      <c r="JO43" s="286"/>
      <c r="JP43" s="286"/>
      <c r="JQ43" s="286"/>
      <c r="JR43" s="286"/>
      <c r="JS43" s="286"/>
      <c r="JT43" s="286"/>
      <c r="JU43" s="286"/>
      <c r="JV43" s="286"/>
      <c r="JW43" s="286"/>
      <c r="JX43" s="286"/>
      <c r="JY43" s="286"/>
      <c r="JZ43" s="286"/>
      <c r="KA43" s="286"/>
      <c r="KB43" s="286"/>
      <c r="KC43" s="286"/>
      <c r="KD43" s="286"/>
      <c r="KE43" s="286"/>
      <c r="KF43" s="286"/>
      <c r="KG43" s="286"/>
      <c r="KH43" s="286"/>
      <c r="KI43" s="286"/>
      <c r="KJ43" s="286"/>
      <c r="KK43" s="286"/>
      <c r="KL43" s="286"/>
      <c r="KM43" s="286"/>
      <c r="KN43" s="286"/>
      <c r="KO43" s="286"/>
      <c r="KP43" s="286"/>
      <c r="KQ43" s="286"/>
      <c r="KR43" s="286"/>
    </row>
    <row r="44" spans="1:304" s="285" customFormat="1" ht="25.5" x14ac:dyDescent="0.2">
      <c r="A44" s="330"/>
      <c r="B44" s="330"/>
      <c r="C44" s="330"/>
      <c r="D44" s="330"/>
      <c r="E44" s="330"/>
      <c r="F44" s="330"/>
      <c r="G44" s="330"/>
      <c r="H44" s="330"/>
      <c r="I44" s="330"/>
      <c r="J44" s="330"/>
      <c r="K44" s="330"/>
      <c r="L44" s="330"/>
      <c r="M44" s="330"/>
      <c r="N44" s="330"/>
      <c r="O44" s="330"/>
      <c r="P44" s="330"/>
      <c r="Q44" s="330"/>
      <c r="R44" s="330"/>
      <c r="S44" s="330"/>
      <c r="T44" s="330"/>
      <c r="U44" s="330"/>
      <c r="V44" s="330"/>
      <c r="W44" s="327" t="s">
        <v>620</v>
      </c>
      <c r="X44" s="326">
        <v>0</v>
      </c>
      <c r="Y44" s="327" t="s">
        <v>620</v>
      </c>
      <c r="Z44" s="330"/>
      <c r="AA44" s="330"/>
      <c r="AB44" s="330"/>
      <c r="AC44" s="330"/>
      <c r="AD44" s="330"/>
      <c r="AE44" s="330"/>
      <c r="AF44" s="330"/>
      <c r="AG44" s="330"/>
      <c r="AH44" s="330"/>
      <c r="AI44" s="330"/>
      <c r="AJ44" s="330"/>
      <c r="AK44" s="330"/>
      <c r="AL44" s="330"/>
      <c r="AM44" s="330"/>
      <c r="AN44" s="330"/>
      <c r="AO44" s="330"/>
      <c r="AP44" s="330"/>
      <c r="AQ44" s="330"/>
      <c r="AR44" s="330"/>
      <c r="AS44" s="330"/>
      <c r="AT44" s="330"/>
      <c r="AU44" s="330"/>
      <c r="AV44" s="330"/>
      <c r="AW44" s="526"/>
      <c r="AX44" s="523"/>
      <c r="AY44" s="286"/>
      <c r="AZ44" s="286"/>
      <c r="BA44" s="286"/>
      <c r="BB44" s="286"/>
      <c r="BC44" s="286"/>
      <c r="BD44" s="286"/>
      <c r="BE44" s="286"/>
      <c r="BF44" s="286"/>
      <c r="BG44" s="286"/>
      <c r="BH44" s="286"/>
      <c r="BI44" s="286"/>
      <c r="BJ44" s="286"/>
      <c r="BK44" s="286"/>
      <c r="BL44" s="286"/>
      <c r="BM44" s="286"/>
      <c r="BN44" s="286"/>
      <c r="BO44" s="286"/>
      <c r="BP44" s="286"/>
      <c r="BQ44" s="286"/>
      <c r="BR44" s="286"/>
      <c r="BS44" s="286"/>
      <c r="BT44" s="286"/>
      <c r="BU44" s="286"/>
      <c r="BV44" s="286"/>
      <c r="BW44" s="286"/>
      <c r="BX44" s="286"/>
      <c r="BY44" s="286"/>
      <c r="BZ44" s="286"/>
      <c r="CA44" s="286"/>
      <c r="CB44" s="286"/>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286"/>
      <c r="DW44" s="286"/>
      <c r="DX44" s="286"/>
      <c r="DY44" s="286"/>
      <c r="DZ44" s="286"/>
      <c r="EA44" s="286"/>
      <c r="EB44" s="286"/>
      <c r="EC44" s="286"/>
      <c r="ED44" s="286"/>
      <c r="EE44" s="286"/>
      <c r="EF44" s="286"/>
      <c r="EG44" s="286"/>
      <c r="EH44" s="286"/>
      <c r="EI44" s="286"/>
      <c r="EJ44" s="286"/>
      <c r="EK44" s="286"/>
      <c r="EL44" s="286"/>
      <c r="EM44" s="286"/>
      <c r="EN44" s="286"/>
      <c r="EO44" s="286"/>
      <c r="EP44" s="286"/>
      <c r="EQ44" s="286"/>
      <c r="ER44" s="286"/>
      <c r="ES44" s="286"/>
      <c r="ET44" s="286"/>
      <c r="EU44" s="286"/>
      <c r="EV44" s="286"/>
      <c r="EW44" s="286"/>
      <c r="EX44" s="286"/>
      <c r="EY44" s="286"/>
      <c r="EZ44" s="286"/>
      <c r="FA44" s="286"/>
      <c r="FB44" s="286"/>
      <c r="FC44" s="286"/>
      <c r="FD44" s="286"/>
      <c r="FE44" s="286"/>
      <c r="FF44" s="286"/>
      <c r="FG44" s="286"/>
      <c r="FH44" s="286"/>
      <c r="FI44" s="286"/>
      <c r="FJ44" s="286"/>
      <c r="FK44" s="286"/>
      <c r="FL44" s="286"/>
      <c r="FM44" s="286"/>
      <c r="FN44" s="286"/>
      <c r="FO44" s="286"/>
      <c r="FP44" s="286"/>
      <c r="FQ44" s="286"/>
      <c r="FR44" s="286"/>
      <c r="FS44" s="286"/>
      <c r="FT44" s="286"/>
      <c r="FU44" s="286"/>
      <c r="FV44" s="286"/>
      <c r="FW44" s="286"/>
      <c r="FX44" s="286"/>
      <c r="FY44" s="286"/>
      <c r="FZ44" s="286"/>
      <c r="GA44" s="286"/>
      <c r="GB44" s="286"/>
      <c r="GC44" s="286"/>
      <c r="GD44" s="286"/>
      <c r="GE44" s="286"/>
      <c r="GF44" s="286"/>
      <c r="GG44" s="286"/>
      <c r="GH44" s="286"/>
      <c r="GI44" s="286"/>
      <c r="GJ44" s="286"/>
      <c r="GK44" s="286"/>
      <c r="GL44" s="286"/>
      <c r="GM44" s="286"/>
      <c r="GN44" s="286"/>
      <c r="GO44" s="286"/>
      <c r="GP44" s="286"/>
      <c r="GQ44" s="286"/>
      <c r="GR44" s="286"/>
      <c r="GS44" s="286"/>
      <c r="GT44" s="286"/>
      <c r="GU44" s="286"/>
      <c r="GV44" s="286"/>
      <c r="GW44" s="286"/>
      <c r="GX44" s="286"/>
      <c r="GY44" s="286"/>
      <c r="GZ44" s="286"/>
      <c r="HA44" s="286"/>
      <c r="HB44" s="286"/>
      <c r="HC44" s="286"/>
      <c r="HD44" s="286"/>
      <c r="HE44" s="286"/>
      <c r="HF44" s="286"/>
      <c r="HG44" s="286"/>
      <c r="HH44" s="286"/>
      <c r="HI44" s="286"/>
      <c r="HJ44" s="286"/>
      <c r="HK44" s="286"/>
      <c r="HL44" s="286"/>
      <c r="HM44" s="286"/>
      <c r="HN44" s="286"/>
      <c r="HO44" s="286"/>
      <c r="HP44" s="286"/>
      <c r="HQ44" s="286"/>
      <c r="HR44" s="286"/>
      <c r="HS44" s="286"/>
      <c r="HT44" s="286"/>
      <c r="HU44" s="286"/>
      <c r="HV44" s="286"/>
      <c r="HW44" s="286"/>
      <c r="HX44" s="286"/>
      <c r="HY44" s="286"/>
      <c r="HZ44" s="286"/>
      <c r="IA44" s="286"/>
      <c r="IB44" s="286"/>
      <c r="IC44" s="286"/>
      <c r="ID44" s="286"/>
      <c r="IE44" s="286"/>
      <c r="IF44" s="286"/>
      <c r="IG44" s="286"/>
      <c r="IH44" s="286"/>
      <c r="II44" s="286"/>
      <c r="IJ44" s="286"/>
      <c r="IK44" s="286"/>
      <c r="IL44" s="286"/>
      <c r="IM44" s="286"/>
      <c r="IN44" s="286"/>
      <c r="IO44" s="286"/>
      <c r="IP44" s="286"/>
      <c r="IQ44" s="286"/>
      <c r="IR44" s="286"/>
      <c r="IS44" s="286"/>
      <c r="IT44" s="286"/>
      <c r="IU44" s="286"/>
      <c r="IV44" s="286"/>
      <c r="IW44" s="286"/>
      <c r="IX44" s="286"/>
      <c r="IY44" s="286"/>
      <c r="IZ44" s="286"/>
      <c r="JA44" s="286"/>
      <c r="JB44" s="286"/>
      <c r="JC44" s="286"/>
      <c r="JD44" s="286"/>
      <c r="JE44" s="286"/>
      <c r="JF44" s="286"/>
      <c r="JG44" s="286"/>
      <c r="JH44" s="286"/>
      <c r="JI44" s="286"/>
      <c r="JJ44" s="286"/>
      <c r="JK44" s="286"/>
      <c r="JL44" s="286"/>
      <c r="JM44" s="286"/>
      <c r="JN44" s="286"/>
      <c r="JO44" s="286"/>
      <c r="JP44" s="286"/>
      <c r="JQ44" s="286"/>
      <c r="JR44" s="286"/>
      <c r="JS44" s="286"/>
      <c r="JT44" s="286"/>
      <c r="JU44" s="286"/>
      <c r="JV44" s="286"/>
      <c r="JW44" s="286"/>
      <c r="JX44" s="286"/>
      <c r="JY44" s="286"/>
      <c r="JZ44" s="286"/>
      <c r="KA44" s="286"/>
      <c r="KB44" s="286"/>
      <c r="KC44" s="286"/>
      <c r="KD44" s="286"/>
      <c r="KE44" s="286"/>
      <c r="KF44" s="286"/>
      <c r="KG44" s="286"/>
      <c r="KH44" s="286"/>
      <c r="KI44" s="286"/>
      <c r="KJ44" s="286"/>
      <c r="KK44" s="286"/>
      <c r="KL44" s="286"/>
      <c r="KM44" s="286"/>
      <c r="KN44" s="286"/>
      <c r="KO44" s="286"/>
      <c r="KP44" s="286"/>
      <c r="KQ44" s="286"/>
      <c r="KR44" s="286"/>
    </row>
    <row r="45" spans="1:304" s="285" customFormat="1" ht="12.75" x14ac:dyDescent="0.2">
      <c r="A45" s="330"/>
      <c r="B45" s="330"/>
      <c r="C45" s="330"/>
      <c r="D45" s="330"/>
      <c r="E45" s="330"/>
      <c r="F45" s="330"/>
      <c r="G45" s="330"/>
      <c r="H45" s="330"/>
      <c r="I45" s="330"/>
      <c r="J45" s="330"/>
      <c r="K45" s="330"/>
      <c r="L45" s="330"/>
      <c r="M45" s="330"/>
      <c r="N45" s="330"/>
      <c r="O45" s="330"/>
      <c r="P45" s="330"/>
      <c r="Q45" s="330"/>
      <c r="R45" s="330"/>
      <c r="S45" s="330"/>
      <c r="T45" s="330"/>
      <c r="U45" s="330"/>
      <c r="V45" s="330"/>
      <c r="W45" s="327" t="s">
        <v>621</v>
      </c>
      <c r="X45" s="326">
        <v>0</v>
      </c>
      <c r="Y45" s="327" t="s">
        <v>621</v>
      </c>
      <c r="Z45" s="330"/>
      <c r="AA45" s="330"/>
      <c r="AB45" s="330"/>
      <c r="AC45" s="330"/>
      <c r="AD45" s="330"/>
      <c r="AE45" s="330"/>
      <c r="AF45" s="330"/>
      <c r="AG45" s="330"/>
      <c r="AH45" s="330"/>
      <c r="AI45" s="330"/>
      <c r="AJ45" s="330"/>
      <c r="AK45" s="330"/>
      <c r="AL45" s="330"/>
      <c r="AM45" s="330"/>
      <c r="AN45" s="330"/>
      <c r="AO45" s="330"/>
      <c r="AP45" s="330"/>
      <c r="AQ45" s="330"/>
      <c r="AR45" s="330"/>
      <c r="AS45" s="330"/>
      <c r="AT45" s="330"/>
      <c r="AU45" s="330"/>
      <c r="AV45" s="330"/>
      <c r="AW45" s="526"/>
      <c r="AX45" s="523"/>
      <c r="AY45" s="286"/>
      <c r="AZ45" s="286"/>
      <c r="BA45" s="286"/>
      <c r="BB45" s="286"/>
      <c r="BC45" s="286"/>
      <c r="BD45" s="286"/>
      <c r="BE45" s="286"/>
      <c r="BF45" s="286"/>
      <c r="BG45" s="286"/>
      <c r="BH45" s="286"/>
      <c r="BI45" s="286"/>
      <c r="BJ45" s="286"/>
      <c r="BK45" s="286"/>
      <c r="BL45" s="286"/>
      <c r="BM45" s="286"/>
      <c r="BN45" s="286"/>
      <c r="BO45" s="286"/>
      <c r="BP45" s="286"/>
      <c r="BQ45" s="286"/>
      <c r="BR45" s="286"/>
      <c r="BS45" s="286"/>
      <c r="BT45" s="286"/>
      <c r="BU45" s="286"/>
      <c r="BV45" s="286"/>
      <c r="BW45" s="286"/>
      <c r="BX45" s="286"/>
      <c r="BY45" s="286"/>
      <c r="BZ45" s="286"/>
      <c r="CA45" s="286"/>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286"/>
      <c r="DW45" s="286"/>
      <c r="DX45" s="286"/>
      <c r="DY45" s="286"/>
      <c r="DZ45" s="286"/>
      <c r="EA45" s="286"/>
      <c r="EB45" s="286"/>
      <c r="EC45" s="286"/>
      <c r="ED45" s="286"/>
      <c r="EE45" s="286"/>
      <c r="EF45" s="286"/>
      <c r="EG45" s="286"/>
      <c r="EH45" s="286"/>
      <c r="EI45" s="286"/>
      <c r="EJ45" s="286"/>
      <c r="EK45" s="286"/>
      <c r="EL45" s="286"/>
      <c r="EM45" s="286"/>
      <c r="EN45" s="286"/>
      <c r="EO45" s="286"/>
      <c r="EP45" s="286"/>
      <c r="EQ45" s="286"/>
      <c r="ER45" s="286"/>
      <c r="ES45" s="286"/>
      <c r="ET45" s="286"/>
      <c r="EU45" s="286"/>
      <c r="EV45" s="286"/>
      <c r="EW45" s="286"/>
      <c r="EX45" s="286"/>
      <c r="EY45" s="286"/>
      <c r="EZ45" s="286"/>
      <c r="FA45" s="286"/>
      <c r="FB45" s="286"/>
      <c r="FC45" s="286"/>
      <c r="FD45" s="286"/>
      <c r="FE45" s="286"/>
      <c r="FF45" s="286"/>
      <c r="FG45" s="286"/>
      <c r="FH45" s="286"/>
      <c r="FI45" s="286"/>
      <c r="FJ45" s="286"/>
      <c r="FK45" s="286"/>
      <c r="FL45" s="286"/>
      <c r="FM45" s="286"/>
      <c r="FN45" s="286"/>
      <c r="FO45" s="286"/>
      <c r="FP45" s="286"/>
      <c r="FQ45" s="286"/>
      <c r="FR45" s="286"/>
      <c r="FS45" s="286"/>
      <c r="FT45" s="286"/>
      <c r="FU45" s="286"/>
      <c r="FV45" s="286"/>
      <c r="FW45" s="286"/>
      <c r="FX45" s="286"/>
      <c r="FY45" s="286"/>
      <c r="FZ45" s="286"/>
      <c r="GA45" s="286"/>
      <c r="GB45" s="286"/>
      <c r="GC45" s="286"/>
      <c r="GD45" s="286"/>
      <c r="GE45" s="286"/>
      <c r="GF45" s="286"/>
      <c r="GG45" s="286"/>
      <c r="GH45" s="286"/>
      <c r="GI45" s="286"/>
      <c r="GJ45" s="286"/>
      <c r="GK45" s="286"/>
      <c r="GL45" s="286"/>
      <c r="GM45" s="286"/>
      <c r="GN45" s="286"/>
      <c r="GO45" s="286"/>
      <c r="GP45" s="286"/>
      <c r="GQ45" s="286"/>
      <c r="GR45" s="286"/>
      <c r="GS45" s="286"/>
      <c r="GT45" s="286"/>
      <c r="GU45" s="286"/>
      <c r="GV45" s="286"/>
      <c r="GW45" s="286"/>
      <c r="GX45" s="286"/>
      <c r="GY45" s="286"/>
      <c r="GZ45" s="286"/>
      <c r="HA45" s="286"/>
      <c r="HB45" s="286"/>
      <c r="HC45" s="286"/>
      <c r="HD45" s="286"/>
      <c r="HE45" s="286"/>
      <c r="HF45" s="286"/>
      <c r="HG45" s="286"/>
      <c r="HH45" s="286"/>
      <c r="HI45" s="286"/>
      <c r="HJ45" s="286"/>
      <c r="HK45" s="286"/>
      <c r="HL45" s="286"/>
      <c r="HM45" s="286"/>
      <c r="HN45" s="286"/>
      <c r="HO45" s="286"/>
      <c r="HP45" s="286"/>
      <c r="HQ45" s="286"/>
      <c r="HR45" s="286"/>
      <c r="HS45" s="286"/>
      <c r="HT45" s="286"/>
      <c r="HU45" s="286"/>
      <c r="HV45" s="286"/>
      <c r="HW45" s="286"/>
      <c r="HX45" s="286"/>
      <c r="HY45" s="286"/>
      <c r="HZ45" s="286"/>
      <c r="IA45" s="286"/>
      <c r="IB45" s="286"/>
      <c r="IC45" s="286"/>
      <c r="ID45" s="286"/>
      <c r="IE45" s="286"/>
      <c r="IF45" s="286"/>
      <c r="IG45" s="286"/>
      <c r="IH45" s="286"/>
      <c r="II45" s="286"/>
      <c r="IJ45" s="286"/>
      <c r="IK45" s="286"/>
      <c r="IL45" s="286"/>
      <c r="IM45" s="286"/>
      <c r="IN45" s="286"/>
      <c r="IO45" s="286"/>
      <c r="IP45" s="286"/>
      <c r="IQ45" s="286"/>
      <c r="IR45" s="286"/>
      <c r="IS45" s="286"/>
      <c r="IT45" s="286"/>
      <c r="IU45" s="286"/>
      <c r="IV45" s="286"/>
      <c r="IW45" s="286"/>
      <c r="IX45" s="286"/>
      <c r="IY45" s="286"/>
      <c r="IZ45" s="286"/>
      <c r="JA45" s="286"/>
      <c r="JB45" s="286"/>
      <c r="JC45" s="286"/>
      <c r="JD45" s="286"/>
      <c r="JE45" s="286"/>
      <c r="JF45" s="286"/>
      <c r="JG45" s="286"/>
      <c r="JH45" s="286"/>
      <c r="JI45" s="286"/>
      <c r="JJ45" s="286"/>
      <c r="JK45" s="286"/>
      <c r="JL45" s="286"/>
      <c r="JM45" s="286"/>
      <c r="JN45" s="286"/>
      <c r="JO45" s="286"/>
      <c r="JP45" s="286"/>
      <c r="JQ45" s="286"/>
      <c r="JR45" s="286"/>
      <c r="JS45" s="286"/>
      <c r="JT45" s="286"/>
      <c r="JU45" s="286"/>
      <c r="JV45" s="286"/>
      <c r="JW45" s="286"/>
      <c r="JX45" s="286"/>
      <c r="JY45" s="286"/>
      <c r="JZ45" s="286"/>
      <c r="KA45" s="286"/>
      <c r="KB45" s="286"/>
      <c r="KC45" s="286"/>
      <c r="KD45" s="286"/>
      <c r="KE45" s="286"/>
      <c r="KF45" s="286"/>
      <c r="KG45" s="286"/>
      <c r="KH45" s="286"/>
      <c r="KI45" s="286"/>
      <c r="KJ45" s="286"/>
      <c r="KK45" s="286"/>
      <c r="KL45" s="286"/>
      <c r="KM45" s="286"/>
      <c r="KN45" s="286"/>
      <c r="KO45" s="286"/>
      <c r="KP45" s="286"/>
      <c r="KQ45" s="286"/>
      <c r="KR45" s="286"/>
    </row>
    <row r="46" spans="1:304" s="288" customFormat="1" ht="76.5" x14ac:dyDescent="0.2">
      <c r="A46" s="327" t="s">
        <v>636</v>
      </c>
      <c r="B46" s="312" t="s">
        <v>738</v>
      </c>
      <c r="C46" s="327" t="s">
        <v>524</v>
      </c>
      <c r="D46" s="328" t="s">
        <v>666</v>
      </c>
      <c r="E46" s="312" t="s">
        <v>300</v>
      </c>
      <c r="F46" s="312" t="s">
        <v>300</v>
      </c>
      <c r="G46" s="312" t="s">
        <v>300</v>
      </c>
      <c r="H46" s="312" t="s">
        <v>300</v>
      </c>
      <c r="I46" s="312" t="s">
        <v>300</v>
      </c>
      <c r="J46" s="312" t="s">
        <v>300</v>
      </c>
      <c r="K46" s="312" t="s">
        <v>300</v>
      </c>
      <c r="L46" s="312" t="s">
        <v>300</v>
      </c>
      <c r="M46" s="327" t="s">
        <v>665</v>
      </c>
      <c r="N46" s="329" t="s">
        <v>637</v>
      </c>
      <c r="O46" s="327" t="s">
        <v>451</v>
      </c>
      <c r="P46" s="326">
        <v>270846</v>
      </c>
      <c r="Q46" s="331" t="s">
        <v>784</v>
      </c>
      <c r="R46" s="326">
        <v>270846</v>
      </c>
      <c r="S46" s="327" t="s">
        <v>528</v>
      </c>
      <c r="T46" s="327" t="s">
        <v>638</v>
      </c>
      <c r="U46" s="327">
        <v>7</v>
      </c>
      <c r="V46" s="327">
        <v>7</v>
      </c>
      <c r="W46" s="327" t="s">
        <v>639</v>
      </c>
      <c r="X46" s="326">
        <v>261869</v>
      </c>
      <c r="Y46" s="330"/>
      <c r="Z46" s="327">
        <v>1</v>
      </c>
      <c r="AA46" s="326">
        <v>258213</v>
      </c>
      <c r="AB46" s="326">
        <v>258213</v>
      </c>
      <c r="AC46" s="327" t="s">
        <v>639</v>
      </c>
      <c r="AD46" s="326">
        <v>309855</v>
      </c>
      <c r="AE46" s="326">
        <v>92903</v>
      </c>
      <c r="AF46" s="328" t="s">
        <v>640</v>
      </c>
      <c r="AG46" s="327" t="s">
        <v>603</v>
      </c>
      <c r="AH46" s="327" t="s">
        <v>641</v>
      </c>
      <c r="AI46" s="327" t="s">
        <v>604</v>
      </c>
      <c r="AJ46" s="327" t="s">
        <v>605</v>
      </c>
      <c r="AK46" s="327" t="s">
        <v>642</v>
      </c>
      <c r="AL46" s="330"/>
      <c r="AM46" s="330"/>
      <c r="AN46" s="330"/>
      <c r="AO46" s="330"/>
      <c r="AP46" s="327" t="s">
        <v>643</v>
      </c>
      <c r="AQ46" s="327" t="s">
        <v>644</v>
      </c>
      <c r="AR46" s="327" t="s">
        <v>632</v>
      </c>
      <c r="AS46" s="327" t="s">
        <v>645</v>
      </c>
      <c r="AT46" s="327" t="s">
        <v>613</v>
      </c>
      <c r="AU46" s="330"/>
      <c r="AV46" s="312" t="s">
        <v>667</v>
      </c>
      <c r="AW46" s="522">
        <v>54.289000000000001</v>
      </c>
      <c r="AX46" s="517">
        <v>54.289000000000001</v>
      </c>
      <c r="AY46" s="287"/>
      <c r="AZ46" s="287"/>
      <c r="BA46" s="287"/>
      <c r="BB46" s="287"/>
      <c r="BC46" s="287"/>
      <c r="BD46" s="287"/>
      <c r="BE46" s="287"/>
      <c r="BF46" s="287"/>
      <c r="BG46" s="287"/>
      <c r="BH46" s="287"/>
      <c r="BI46" s="287"/>
      <c r="BJ46" s="287"/>
      <c r="BK46" s="287"/>
      <c r="BL46" s="287"/>
      <c r="BM46" s="287"/>
      <c r="BN46" s="287"/>
      <c r="BO46" s="287"/>
      <c r="BP46" s="287"/>
      <c r="BQ46" s="287"/>
      <c r="BR46" s="287"/>
      <c r="BS46" s="287"/>
      <c r="BT46" s="287"/>
      <c r="BU46" s="287"/>
      <c r="BV46" s="287"/>
      <c r="BW46" s="287"/>
      <c r="BX46" s="287"/>
      <c r="BY46" s="287"/>
      <c r="BZ46" s="287"/>
      <c r="CA46" s="287"/>
      <c r="CB46" s="287"/>
      <c r="CC46" s="287"/>
      <c r="CD46" s="287"/>
      <c r="CE46" s="287"/>
      <c r="CF46" s="287"/>
      <c r="CG46" s="287"/>
      <c r="CH46" s="287"/>
      <c r="CI46" s="287"/>
      <c r="CJ46" s="287"/>
      <c r="CK46" s="287"/>
      <c r="CL46" s="287"/>
      <c r="CM46" s="287"/>
      <c r="CN46" s="287"/>
      <c r="CO46" s="287"/>
      <c r="CP46" s="287"/>
      <c r="CQ46" s="287"/>
      <c r="CR46" s="287"/>
      <c r="CS46" s="287"/>
      <c r="CT46" s="287"/>
      <c r="CU46" s="287"/>
      <c r="CV46" s="287"/>
      <c r="CW46" s="287"/>
      <c r="CX46" s="287"/>
      <c r="CY46" s="287"/>
      <c r="CZ46" s="287"/>
      <c r="DA46" s="287"/>
      <c r="DB46" s="287"/>
      <c r="DC46" s="287"/>
      <c r="DD46" s="287"/>
      <c r="DE46" s="287"/>
      <c r="DF46" s="287"/>
      <c r="DG46" s="287"/>
      <c r="DH46" s="287"/>
      <c r="DI46" s="287"/>
      <c r="DJ46" s="287"/>
      <c r="DK46" s="287"/>
      <c r="DL46" s="287"/>
      <c r="DM46" s="287"/>
      <c r="DN46" s="287"/>
      <c r="DO46" s="287"/>
      <c r="DP46" s="287"/>
      <c r="DQ46" s="287"/>
      <c r="DR46" s="287"/>
      <c r="DS46" s="287"/>
      <c r="DT46" s="287"/>
      <c r="DU46" s="287"/>
      <c r="DV46" s="287"/>
      <c r="DW46" s="287"/>
      <c r="DX46" s="287"/>
      <c r="DY46" s="287"/>
      <c r="DZ46" s="287"/>
      <c r="EA46" s="287"/>
      <c r="EB46" s="287"/>
      <c r="EC46" s="287"/>
      <c r="ED46" s="287"/>
      <c r="EE46" s="287"/>
      <c r="EF46" s="287"/>
      <c r="EG46" s="287"/>
      <c r="EH46" s="287"/>
      <c r="EI46" s="287"/>
      <c r="EJ46" s="287"/>
      <c r="EK46" s="287"/>
      <c r="EL46" s="287"/>
      <c r="EM46" s="287"/>
      <c r="EN46" s="287"/>
      <c r="EO46" s="287"/>
      <c r="EP46" s="287"/>
      <c r="EQ46" s="287"/>
      <c r="ER46" s="287"/>
      <c r="ES46" s="287"/>
      <c r="ET46" s="287"/>
      <c r="EU46" s="287"/>
      <c r="EV46" s="287"/>
      <c r="EW46" s="287"/>
      <c r="EX46" s="287"/>
      <c r="EY46" s="287"/>
      <c r="EZ46" s="287"/>
      <c r="FA46" s="287"/>
      <c r="FB46" s="287"/>
      <c r="FC46" s="287"/>
      <c r="FD46" s="287"/>
      <c r="FE46" s="287"/>
      <c r="FF46" s="287"/>
      <c r="FG46" s="287"/>
      <c r="FH46" s="287"/>
      <c r="FI46" s="287"/>
      <c r="FJ46" s="287"/>
      <c r="FK46" s="287"/>
      <c r="FL46" s="287"/>
      <c r="FM46" s="287"/>
      <c r="FN46" s="287"/>
      <c r="FO46" s="287"/>
      <c r="FP46" s="287"/>
      <c r="FQ46" s="287"/>
      <c r="FR46" s="287"/>
      <c r="FS46" s="287"/>
      <c r="FT46" s="287"/>
      <c r="FU46" s="287"/>
      <c r="FV46" s="287"/>
      <c r="FW46" s="287"/>
      <c r="FX46" s="287"/>
      <c r="FY46" s="287"/>
      <c r="FZ46" s="287"/>
      <c r="GA46" s="287"/>
      <c r="GB46" s="287"/>
      <c r="GC46" s="287"/>
      <c r="GD46" s="287"/>
      <c r="GE46" s="287"/>
      <c r="GF46" s="287"/>
      <c r="GG46" s="287"/>
      <c r="GH46" s="287"/>
      <c r="GI46" s="287"/>
      <c r="GJ46" s="287"/>
      <c r="GK46" s="287"/>
      <c r="GL46" s="287"/>
      <c r="GM46" s="287"/>
      <c r="GN46" s="287"/>
      <c r="GO46" s="287"/>
      <c r="GP46" s="287"/>
      <c r="GQ46" s="287"/>
      <c r="GR46" s="287"/>
      <c r="GS46" s="287"/>
      <c r="GT46" s="287"/>
      <c r="GU46" s="287"/>
      <c r="GV46" s="287"/>
      <c r="GW46" s="287"/>
      <c r="GX46" s="287"/>
      <c r="GY46" s="287"/>
      <c r="GZ46" s="287"/>
      <c r="HA46" s="287"/>
      <c r="HB46" s="287"/>
      <c r="HC46" s="287"/>
      <c r="HD46" s="287"/>
      <c r="HE46" s="287"/>
      <c r="HF46" s="287"/>
      <c r="HG46" s="287"/>
      <c r="HH46" s="287"/>
      <c r="HI46" s="287"/>
      <c r="HJ46" s="287"/>
      <c r="HK46" s="287"/>
      <c r="HL46" s="287"/>
      <c r="HM46" s="287"/>
      <c r="HN46" s="287"/>
      <c r="HO46" s="287"/>
      <c r="HP46" s="287"/>
      <c r="HQ46" s="287"/>
      <c r="HR46" s="287"/>
      <c r="HS46" s="287"/>
      <c r="HT46" s="287"/>
      <c r="HU46" s="287"/>
      <c r="HV46" s="287"/>
      <c r="HW46" s="287"/>
      <c r="HX46" s="287"/>
      <c r="HY46" s="287"/>
      <c r="HZ46" s="287"/>
      <c r="IA46" s="287"/>
      <c r="IB46" s="287"/>
      <c r="IC46" s="287"/>
      <c r="ID46" s="287"/>
      <c r="IE46" s="287"/>
      <c r="IF46" s="287"/>
      <c r="IG46" s="287"/>
      <c r="IH46" s="287"/>
      <c r="II46" s="287"/>
      <c r="IJ46" s="287"/>
      <c r="IK46" s="287"/>
      <c r="IL46" s="287"/>
      <c r="IM46" s="287"/>
      <c r="IN46" s="287"/>
      <c r="IO46" s="287"/>
      <c r="IP46" s="287"/>
      <c r="IQ46" s="287"/>
      <c r="IR46" s="287"/>
      <c r="IS46" s="287"/>
      <c r="IT46" s="287"/>
      <c r="IU46" s="287"/>
      <c r="IV46" s="287"/>
      <c r="IW46" s="287"/>
      <c r="IX46" s="287"/>
      <c r="IY46" s="287"/>
      <c r="IZ46" s="287"/>
      <c r="JA46" s="287"/>
      <c r="JB46" s="287"/>
      <c r="JC46" s="287"/>
      <c r="JD46" s="287"/>
      <c r="JE46" s="287"/>
      <c r="JF46" s="287"/>
      <c r="JG46" s="287"/>
      <c r="JH46" s="287"/>
      <c r="JI46" s="287"/>
      <c r="JJ46" s="287"/>
      <c r="JK46" s="287"/>
      <c r="JL46" s="287"/>
      <c r="JM46" s="287"/>
      <c r="JN46" s="287"/>
      <c r="JO46" s="287"/>
      <c r="JP46" s="287"/>
      <c r="JQ46" s="287"/>
      <c r="JR46" s="287"/>
      <c r="JS46" s="287"/>
      <c r="JT46" s="287"/>
      <c r="JU46" s="287"/>
      <c r="JV46" s="287"/>
      <c r="JW46" s="287"/>
      <c r="JX46" s="287"/>
      <c r="JY46" s="287"/>
      <c r="JZ46" s="287"/>
      <c r="KA46" s="287"/>
      <c r="KB46" s="287"/>
      <c r="KC46" s="287"/>
      <c r="KD46" s="287"/>
      <c r="KE46" s="287"/>
      <c r="KF46" s="287"/>
      <c r="KG46" s="287"/>
      <c r="KH46" s="287"/>
      <c r="KI46" s="287"/>
      <c r="KJ46" s="287"/>
      <c r="KK46" s="287"/>
      <c r="KL46" s="287"/>
      <c r="KM46" s="287"/>
      <c r="KN46" s="287"/>
      <c r="KO46" s="287"/>
      <c r="KP46" s="287"/>
      <c r="KQ46" s="287"/>
      <c r="KR46" s="287"/>
    </row>
    <row r="47" spans="1:304" s="288" customFormat="1" ht="25.5" x14ac:dyDescent="0.2">
      <c r="A47" s="330"/>
      <c r="B47" s="330"/>
      <c r="C47" s="330"/>
      <c r="D47" s="330"/>
      <c r="E47" s="330"/>
      <c r="F47" s="312" t="s">
        <v>300</v>
      </c>
      <c r="G47" s="312" t="s">
        <v>300</v>
      </c>
      <c r="H47" s="312" t="s">
        <v>300</v>
      </c>
      <c r="I47" s="312" t="s">
        <v>300</v>
      </c>
      <c r="J47" s="330"/>
      <c r="K47" s="330"/>
      <c r="L47" s="330"/>
      <c r="M47" s="330"/>
      <c r="N47" s="330"/>
      <c r="O47" s="330"/>
      <c r="P47" s="330"/>
      <c r="Q47" s="330"/>
      <c r="R47" s="330"/>
      <c r="S47" s="330"/>
      <c r="T47" s="330"/>
      <c r="U47" s="330"/>
      <c r="V47" s="330"/>
      <c r="W47" s="327" t="s">
        <v>646</v>
      </c>
      <c r="X47" s="326">
        <v>270788</v>
      </c>
      <c r="Y47" s="330"/>
      <c r="Z47" s="330"/>
      <c r="AA47" s="326">
        <v>270788</v>
      </c>
      <c r="AB47" s="326"/>
      <c r="AC47" s="330"/>
      <c r="AD47" s="330"/>
      <c r="AE47" s="330"/>
      <c r="AF47" s="330"/>
      <c r="AG47" s="330"/>
      <c r="AH47" s="330"/>
      <c r="AI47" s="330"/>
      <c r="AJ47" s="330"/>
      <c r="AK47" s="330"/>
      <c r="AL47" s="330"/>
      <c r="AM47" s="330"/>
      <c r="AN47" s="330"/>
      <c r="AO47" s="330"/>
      <c r="AP47" s="330"/>
      <c r="AQ47" s="330"/>
      <c r="AR47" s="330"/>
      <c r="AS47" s="330"/>
      <c r="AT47" s="330"/>
      <c r="AU47" s="330"/>
      <c r="AV47" s="330"/>
      <c r="AW47" s="522"/>
      <c r="AX47" s="523"/>
      <c r="AY47" s="287"/>
      <c r="AZ47" s="287"/>
      <c r="BA47" s="287"/>
      <c r="BB47" s="287"/>
      <c r="BC47" s="287"/>
      <c r="BD47" s="287"/>
      <c r="BE47" s="287"/>
      <c r="BF47" s="287"/>
      <c r="BG47" s="287"/>
      <c r="BH47" s="287"/>
      <c r="BI47" s="287"/>
      <c r="BJ47" s="287"/>
      <c r="BK47" s="287"/>
      <c r="BL47" s="287"/>
      <c r="BM47" s="287"/>
      <c r="BN47" s="287"/>
      <c r="BO47" s="287"/>
      <c r="BP47" s="287"/>
      <c r="BQ47" s="287"/>
      <c r="BR47" s="287"/>
      <c r="BS47" s="287"/>
      <c r="BT47" s="287"/>
      <c r="BU47" s="287"/>
      <c r="BV47" s="287"/>
      <c r="BW47" s="287"/>
      <c r="BX47" s="287"/>
      <c r="BY47" s="287"/>
      <c r="BZ47" s="287"/>
      <c r="CA47" s="287"/>
      <c r="CB47" s="287"/>
      <c r="CC47" s="287"/>
      <c r="CD47" s="287"/>
      <c r="CE47" s="287"/>
      <c r="CF47" s="287"/>
      <c r="CG47" s="287"/>
      <c r="CH47" s="287"/>
      <c r="CI47" s="287"/>
      <c r="CJ47" s="287"/>
      <c r="CK47" s="287"/>
      <c r="CL47" s="287"/>
      <c r="CM47" s="287"/>
      <c r="CN47" s="287"/>
      <c r="CO47" s="287"/>
      <c r="CP47" s="287"/>
      <c r="CQ47" s="287"/>
      <c r="CR47" s="287"/>
      <c r="CS47" s="287"/>
      <c r="CT47" s="287"/>
      <c r="CU47" s="287"/>
      <c r="CV47" s="287"/>
      <c r="CW47" s="287"/>
      <c r="CX47" s="287"/>
      <c r="CY47" s="287"/>
      <c r="CZ47" s="287"/>
      <c r="DA47" s="287"/>
      <c r="DB47" s="287"/>
      <c r="DC47" s="287"/>
      <c r="DD47" s="287"/>
      <c r="DE47" s="287"/>
      <c r="DF47" s="287"/>
      <c r="DG47" s="287"/>
      <c r="DH47" s="287"/>
      <c r="DI47" s="287"/>
      <c r="DJ47" s="287"/>
      <c r="DK47" s="287"/>
      <c r="DL47" s="287"/>
      <c r="DM47" s="287"/>
      <c r="DN47" s="287"/>
      <c r="DO47" s="287"/>
      <c r="DP47" s="287"/>
      <c r="DQ47" s="287"/>
      <c r="DR47" s="287"/>
      <c r="DS47" s="287"/>
      <c r="DT47" s="287"/>
      <c r="DU47" s="287"/>
      <c r="DV47" s="287"/>
      <c r="DW47" s="287"/>
      <c r="DX47" s="287"/>
      <c r="DY47" s="287"/>
      <c r="DZ47" s="287"/>
      <c r="EA47" s="287"/>
      <c r="EB47" s="287"/>
      <c r="EC47" s="287"/>
      <c r="ED47" s="287"/>
      <c r="EE47" s="287"/>
      <c r="EF47" s="287"/>
      <c r="EG47" s="287"/>
      <c r="EH47" s="287"/>
      <c r="EI47" s="287"/>
      <c r="EJ47" s="287"/>
      <c r="EK47" s="287"/>
      <c r="EL47" s="287"/>
      <c r="EM47" s="287"/>
      <c r="EN47" s="287"/>
      <c r="EO47" s="287"/>
      <c r="EP47" s="287"/>
      <c r="EQ47" s="287"/>
      <c r="ER47" s="287"/>
      <c r="ES47" s="287"/>
      <c r="ET47" s="287"/>
      <c r="EU47" s="287"/>
      <c r="EV47" s="287"/>
      <c r="EW47" s="287"/>
      <c r="EX47" s="287"/>
      <c r="EY47" s="287"/>
      <c r="EZ47" s="287"/>
      <c r="FA47" s="287"/>
      <c r="FB47" s="287"/>
      <c r="FC47" s="287"/>
      <c r="FD47" s="287"/>
      <c r="FE47" s="287"/>
      <c r="FF47" s="287"/>
      <c r="FG47" s="287"/>
      <c r="FH47" s="287"/>
      <c r="FI47" s="287"/>
      <c r="FJ47" s="287"/>
      <c r="FK47" s="287"/>
      <c r="FL47" s="287"/>
      <c r="FM47" s="287"/>
      <c r="FN47" s="287"/>
      <c r="FO47" s="287"/>
      <c r="FP47" s="287"/>
      <c r="FQ47" s="287"/>
      <c r="FR47" s="287"/>
      <c r="FS47" s="287"/>
      <c r="FT47" s="287"/>
      <c r="FU47" s="287"/>
      <c r="FV47" s="287"/>
      <c r="FW47" s="287"/>
      <c r="FX47" s="287"/>
      <c r="FY47" s="287"/>
      <c r="FZ47" s="287"/>
      <c r="GA47" s="287"/>
      <c r="GB47" s="287"/>
      <c r="GC47" s="287"/>
      <c r="GD47" s="287"/>
      <c r="GE47" s="287"/>
      <c r="GF47" s="287"/>
      <c r="GG47" s="287"/>
      <c r="GH47" s="287"/>
      <c r="GI47" s="287"/>
      <c r="GJ47" s="287"/>
      <c r="GK47" s="287"/>
      <c r="GL47" s="287"/>
      <c r="GM47" s="287"/>
      <c r="GN47" s="287"/>
      <c r="GO47" s="287"/>
      <c r="GP47" s="287"/>
      <c r="GQ47" s="287"/>
      <c r="GR47" s="287"/>
      <c r="GS47" s="287"/>
      <c r="GT47" s="287"/>
      <c r="GU47" s="287"/>
      <c r="GV47" s="287"/>
      <c r="GW47" s="287"/>
      <c r="GX47" s="287"/>
      <c r="GY47" s="287"/>
      <c r="GZ47" s="287"/>
      <c r="HA47" s="287"/>
      <c r="HB47" s="287"/>
      <c r="HC47" s="287"/>
      <c r="HD47" s="287"/>
      <c r="HE47" s="287"/>
      <c r="HF47" s="287"/>
      <c r="HG47" s="287"/>
      <c r="HH47" s="287"/>
      <c r="HI47" s="287"/>
      <c r="HJ47" s="287"/>
      <c r="HK47" s="287"/>
      <c r="HL47" s="287"/>
      <c r="HM47" s="287"/>
      <c r="HN47" s="287"/>
      <c r="HO47" s="287"/>
      <c r="HP47" s="287"/>
      <c r="HQ47" s="287"/>
      <c r="HR47" s="287"/>
      <c r="HS47" s="287"/>
      <c r="HT47" s="287"/>
      <c r="HU47" s="287"/>
      <c r="HV47" s="287"/>
      <c r="HW47" s="287"/>
      <c r="HX47" s="287"/>
      <c r="HY47" s="287"/>
      <c r="HZ47" s="287"/>
      <c r="IA47" s="287"/>
      <c r="IB47" s="287"/>
      <c r="IC47" s="287"/>
      <c r="ID47" s="287"/>
      <c r="IE47" s="287"/>
      <c r="IF47" s="287"/>
      <c r="IG47" s="287"/>
      <c r="IH47" s="287"/>
      <c r="II47" s="287"/>
      <c r="IJ47" s="287"/>
      <c r="IK47" s="287"/>
      <c r="IL47" s="287"/>
      <c r="IM47" s="287"/>
      <c r="IN47" s="287"/>
      <c r="IO47" s="287"/>
      <c r="IP47" s="287"/>
      <c r="IQ47" s="287"/>
      <c r="IR47" s="287"/>
      <c r="IS47" s="287"/>
      <c r="IT47" s="287"/>
      <c r="IU47" s="287"/>
      <c r="IV47" s="287"/>
      <c r="IW47" s="287"/>
      <c r="IX47" s="287"/>
      <c r="IY47" s="287"/>
      <c r="IZ47" s="287"/>
      <c r="JA47" s="287"/>
      <c r="JB47" s="287"/>
      <c r="JC47" s="287"/>
      <c r="JD47" s="287"/>
      <c r="JE47" s="287"/>
      <c r="JF47" s="287"/>
      <c r="JG47" s="287"/>
      <c r="JH47" s="287"/>
      <c r="JI47" s="287"/>
      <c r="JJ47" s="287"/>
      <c r="JK47" s="287"/>
      <c r="JL47" s="287"/>
      <c r="JM47" s="287"/>
      <c r="JN47" s="287"/>
      <c r="JO47" s="287"/>
      <c r="JP47" s="287"/>
      <c r="JQ47" s="287"/>
      <c r="JR47" s="287"/>
      <c r="JS47" s="287"/>
      <c r="JT47" s="287"/>
      <c r="JU47" s="287"/>
      <c r="JV47" s="287"/>
      <c r="JW47" s="287"/>
      <c r="JX47" s="287"/>
      <c r="JY47" s="287"/>
      <c r="JZ47" s="287"/>
      <c r="KA47" s="287"/>
      <c r="KB47" s="287"/>
      <c r="KC47" s="287"/>
      <c r="KD47" s="287"/>
      <c r="KE47" s="287"/>
      <c r="KF47" s="287"/>
      <c r="KG47" s="287"/>
      <c r="KH47" s="287"/>
      <c r="KI47" s="287"/>
      <c r="KJ47" s="287"/>
      <c r="KK47" s="287"/>
      <c r="KL47" s="287"/>
      <c r="KM47" s="287"/>
      <c r="KN47" s="287"/>
      <c r="KO47" s="287"/>
      <c r="KP47" s="287"/>
      <c r="KQ47" s="287"/>
      <c r="KR47" s="287"/>
    </row>
    <row r="48" spans="1:304" s="288" customFormat="1" ht="12.75" x14ac:dyDescent="0.2">
      <c r="A48" s="330"/>
      <c r="B48" s="330"/>
      <c r="C48" s="330"/>
      <c r="D48" s="330"/>
      <c r="E48" s="330"/>
      <c r="F48" s="312" t="s">
        <v>300</v>
      </c>
      <c r="G48" s="312" t="s">
        <v>300</v>
      </c>
      <c r="H48" s="312" t="s">
        <v>300</v>
      </c>
      <c r="I48" s="312" t="s">
        <v>300</v>
      </c>
      <c r="J48" s="330"/>
      <c r="K48" s="330"/>
      <c r="L48" s="330"/>
      <c r="M48" s="330"/>
      <c r="N48" s="330"/>
      <c r="O48" s="330"/>
      <c r="P48" s="330"/>
      <c r="Q48" s="330"/>
      <c r="R48" s="330"/>
      <c r="S48" s="330"/>
      <c r="T48" s="330"/>
      <c r="U48" s="330"/>
      <c r="V48" s="330"/>
      <c r="W48" s="327" t="s">
        <v>647</v>
      </c>
      <c r="X48" s="326">
        <v>0</v>
      </c>
      <c r="Y48" s="327" t="s">
        <v>647</v>
      </c>
      <c r="Z48" s="330"/>
      <c r="AA48" s="326"/>
      <c r="AB48" s="326"/>
      <c r="AC48" s="330"/>
      <c r="AD48" s="330"/>
      <c r="AE48" s="330"/>
      <c r="AF48" s="330"/>
      <c r="AG48" s="330"/>
      <c r="AH48" s="330"/>
      <c r="AI48" s="330"/>
      <c r="AJ48" s="330"/>
      <c r="AK48" s="330"/>
      <c r="AL48" s="330"/>
      <c r="AM48" s="330"/>
      <c r="AN48" s="330"/>
      <c r="AO48" s="330"/>
      <c r="AP48" s="330"/>
      <c r="AQ48" s="330"/>
      <c r="AR48" s="330"/>
      <c r="AS48" s="330"/>
      <c r="AT48" s="330"/>
      <c r="AU48" s="330"/>
      <c r="AV48" s="330"/>
      <c r="AW48" s="522"/>
      <c r="AX48" s="523"/>
      <c r="AY48" s="287"/>
      <c r="AZ48" s="287"/>
      <c r="BA48" s="287"/>
      <c r="BB48" s="287"/>
      <c r="BC48" s="287"/>
      <c r="BD48" s="287"/>
      <c r="BE48" s="287"/>
      <c r="BF48" s="287"/>
      <c r="BG48" s="287"/>
      <c r="BH48" s="287"/>
      <c r="BI48" s="287"/>
      <c r="BJ48" s="287"/>
      <c r="BK48" s="287"/>
      <c r="BL48" s="287"/>
      <c r="BM48" s="287"/>
      <c r="BN48" s="287"/>
      <c r="BO48" s="287"/>
      <c r="BP48" s="287"/>
      <c r="BQ48" s="287"/>
      <c r="BR48" s="287"/>
      <c r="BS48" s="287"/>
      <c r="BT48" s="287"/>
      <c r="BU48" s="287"/>
      <c r="BV48" s="287"/>
      <c r="BW48" s="287"/>
      <c r="BX48" s="287"/>
      <c r="BY48" s="287"/>
      <c r="BZ48" s="287"/>
      <c r="CA48" s="287"/>
      <c r="CB48" s="287"/>
      <c r="CC48" s="287"/>
      <c r="CD48" s="287"/>
      <c r="CE48" s="287"/>
      <c r="CF48" s="287"/>
      <c r="CG48" s="287"/>
      <c r="CH48" s="287"/>
      <c r="CI48" s="287"/>
      <c r="CJ48" s="287"/>
      <c r="CK48" s="287"/>
      <c r="CL48" s="287"/>
      <c r="CM48" s="287"/>
      <c r="CN48" s="287"/>
      <c r="CO48" s="287"/>
      <c r="CP48" s="287"/>
      <c r="CQ48" s="287"/>
      <c r="CR48" s="287"/>
      <c r="CS48" s="287"/>
      <c r="CT48" s="287"/>
      <c r="CU48" s="287"/>
      <c r="CV48" s="287"/>
      <c r="CW48" s="287"/>
      <c r="CX48" s="287"/>
      <c r="CY48" s="287"/>
      <c r="CZ48" s="287"/>
      <c r="DA48" s="287"/>
      <c r="DB48" s="287"/>
      <c r="DC48" s="287"/>
      <c r="DD48" s="287"/>
      <c r="DE48" s="287"/>
      <c r="DF48" s="287"/>
      <c r="DG48" s="287"/>
      <c r="DH48" s="287"/>
      <c r="DI48" s="287"/>
      <c r="DJ48" s="287"/>
      <c r="DK48" s="287"/>
      <c r="DL48" s="287"/>
      <c r="DM48" s="287"/>
      <c r="DN48" s="287"/>
      <c r="DO48" s="287"/>
      <c r="DP48" s="287"/>
      <c r="DQ48" s="287"/>
      <c r="DR48" s="287"/>
      <c r="DS48" s="287"/>
      <c r="DT48" s="287"/>
      <c r="DU48" s="287"/>
      <c r="DV48" s="287"/>
      <c r="DW48" s="287"/>
      <c r="DX48" s="287"/>
      <c r="DY48" s="287"/>
      <c r="DZ48" s="287"/>
      <c r="EA48" s="287"/>
      <c r="EB48" s="287"/>
      <c r="EC48" s="287"/>
      <c r="ED48" s="287"/>
      <c r="EE48" s="287"/>
      <c r="EF48" s="287"/>
      <c r="EG48" s="287"/>
      <c r="EH48" s="287"/>
      <c r="EI48" s="287"/>
      <c r="EJ48" s="287"/>
      <c r="EK48" s="287"/>
      <c r="EL48" s="287"/>
      <c r="EM48" s="287"/>
      <c r="EN48" s="287"/>
      <c r="EO48" s="287"/>
      <c r="EP48" s="287"/>
      <c r="EQ48" s="287"/>
      <c r="ER48" s="287"/>
      <c r="ES48" s="287"/>
      <c r="ET48" s="287"/>
      <c r="EU48" s="287"/>
      <c r="EV48" s="287"/>
      <c r="EW48" s="287"/>
      <c r="EX48" s="287"/>
      <c r="EY48" s="287"/>
      <c r="EZ48" s="287"/>
      <c r="FA48" s="287"/>
      <c r="FB48" s="287"/>
      <c r="FC48" s="287"/>
      <c r="FD48" s="287"/>
      <c r="FE48" s="287"/>
      <c r="FF48" s="287"/>
      <c r="FG48" s="287"/>
      <c r="FH48" s="287"/>
      <c r="FI48" s="287"/>
      <c r="FJ48" s="287"/>
      <c r="FK48" s="287"/>
      <c r="FL48" s="287"/>
      <c r="FM48" s="287"/>
      <c r="FN48" s="287"/>
      <c r="FO48" s="287"/>
      <c r="FP48" s="287"/>
      <c r="FQ48" s="287"/>
      <c r="FR48" s="287"/>
      <c r="FS48" s="287"/>
      <c r="FT48" s="287"/>
      <c r="FU48" s="287"/>
      <c r="FV48" s="287"/>
      <c r="FW48" s="287"/>
      <c r="FX48" s="287"/>
      <c r="FY48" s="287"/>
      <c r="FZ48" s="287"/>
      <c r="GA48" s="287"/>
      <c r="GB48" s="287"/>
      <c r="GC48" s="287"/>
      <c r="GD48" s="287"/>
      <c r="GE48" s="287"/>
      <c r="GF48" s="287"/>
      <c r="GG48" s="287"/>
      <c r="GH48" s="287"/>
      <c r="GI48" s="287"/>
      <c r="GJ48" s="287"/>
      <c r="GK48" s="287"/>
      <c r="GL48" s="287"/>
      <c r="GM48" s="287"/>
      <c r="GN48" s="287"/>
      <c r="GO48" s="287"/>
      <c r="GP48" s="287"/>
      <c r="GQ48" s="287"/>
      <c r="GR48" s="287"/>
      <c r="GS48" s="287"/>
      <c r="GT48" s="287"/>
      <c r="GU48" s="287"/>
      <c r="GV48" s="287"/>
      <c r="GW48" s="287"/>
      <c r="GX48" s="287"/>
      <c r="GY48" s="287"/>
      <c r="GZ48" s="287"/>
      <c r="HA48" s="287"/>
      <c r="HB48" s="287"/>
      <c r="HC48" s="287"/>
      <c r="HD48" s="287"/>
      <c r="HE48" s="287"/>
      <c r="HF48" s="287"/>
      <c r="HG48" s="287"/>
      <c r="HH48" s="287"/>
      <c r="HI48" s="287"/>
      <c r="HJ48" s="287"/>
      <c r="HK48" s="287"/>
      <c r="HL48" s="287"/>
      <c r="HM48" s="287"/>
      <c r="HN48" s="287"/>
      <c r="HO48" s="287"/>
      <c r="HP48" s="287"/>
      <c r="HQ48" s="287"/>
      <c r="HR48" s="287"/>
      <c r="HS48" s="287"/>
      <c r="HT48" s="287"/>
      <c r="HU48" s="287"/>
      <c r="HV48" s="287"/>
      <c r="HW48" s="287"/>
      <c r="HX48" s="287"/>
      <c r="HY48" s="287"/>
      <c r="HZ48" s="287"/>
      <c r="IA48" s="287"/>
      <c r="IB48" s="287"/>
      <c r="IC48" s="287"/>
      <c r="ID48" s="287"/>
      <c r="IE48" s="287"/>
      <c r="IF48" s="287"/>
      <c r="IG48" s="287"/>
      <c r="IH48" s="287"/>
      <c r="II48" s="287"/>
      <c r="IJ48" s="287"/>
      <c r="IK48" s="287"/>
      <c r="IL48" s="287"/>
      <c r="IM48" s="287"/>
      <c r="IN48" s="287"/>
      <c r="IO48" s="287"/>
      <c r="IP48" s="287"/>
      <c r="IQ48" s="287"/>
      <c r="IR48" s="287"/>
      <c r="IS48" s="287"/>
      <c r="IT48" s="287"/>
      <c r="IU48" s="287"/>
      <c r="IV48" s="287"/>
      <c r="IW48" s="287"/>
      <c r="IX48" s="287"/>
      <c r="IY48" s="287"/>
      <c r="IZ48" s="287"/>
      <c r="JA48" s="287"/>
      <c r="JB48" s="287"/>
      <c r="JC48" s="287"/>
      <c r="JD48" s="287"/>
      <c r="JE48" s="287"/>
      <c r="JF48" s="287"/>
      <c r="JG48" s="287"/>
      <c r="JH48" s="287"/>
      <c r="JI48" s="287"/>
      <c r="JJ48" s="287"/>
      <c r="JK48" s="287"/>
      <c r="JL48" s="287"/>
      <c r="JM48" s="287"/>
      <c r="JN48" s="287"/>
      <c r="JO48" s="287"/>
      <c r="JP48" s="287"/>
      <c r="JQ48" s="287"/>
      <c r="JR48" s="287"/>
      <c r="JS48" s="287"/>
      <c r="JT48" s="287"/>
      <c r="JU48" s="287"/>
      <c r="JV48" s="287"/>
      <c r="JW48" s="287"/>
      <c r="JX48" s="287"/>
      <c r="JY48" s="287"/>
      <c r="JZ48" s="287"/>
      <c r="KA48" s="287"/>
      <c r="KB48" s="287"/>
      <c r="KC48" s="287"/>
      <c r="KD48" s="287"/>
      <c r="KE48" s="287"/>
      <c r="KF48" s="287"/>
      <c r="KG48" s="287"/>
      <c r="KH48" s="287"/>
      <c r="KI48" s="287"/>
      <c r="KJ48" s="287"/>
      <c r="KK48" s="287"/>
      <c r="KL48" s="287"/>
      <c r="KM48" s="287"/>
      <c r="KN48" s="287"/>
      <c r="KO48" s="287"/>
      <c r="KP48" s="287"/>
      <c r="KQ48" s="287"/>
      <c r="KR48" s="287"/>
    </row>
    <row r="49" spans="1:304" s="288" customFormat="1" ht="25.5" x14ac:dyDescent="0.2">
      <c r="A49" s="330"/>
      <c r="B49" s="330"/>
      <c r="C49" s="330"/>
      <c r="D49" s="330"/>
      <c r="E49" s="330"/>
      <c r="F49" s="312" t="s">
        <v>300</v>
      </c>
      <c r="G49" s="312" t="s">
        <v>300</v>
      </c>
      <c r="H49" s="312" t="s">
        <v>300</v>
      </c>
      <c r="I49" s="312" t="s">
        <v>300</v>
      </c>
      <c r="J49" s="330"/>
      <c r="K49" s="330"/>
      <c r="L49" s="330"/>
      <c r="M49" s="330"/>
      <c r="N49" s="330"/>
      <c r="O49" s="330"/>
      <c r="P49" s="330"/>
      <c r="Q49" s="330"/>
      <c r="R49" s="330"/>
      <c r="S49" s="330"/>
      <c r="T49" s="330"/>
      <c r="U49" s="330"/>
      <c r="V49" s="330"/>
      <c r="W49" s="327" t="s">
        <v>620</v>
      </c>
      <c r="X49" s="326">
        <v>270846</v>
      </c>
      <c r="Y49" s="327" t="s">
        <v>620</v>
      </c>
      <c r="Z49" s="330"/>
      <c r="AA49" s="326">
        <v>258252</v>
      </c>
      <c r="AB49" s="326"/>
      <c r="AC49" s="330"/>
      <c r="AD49" s="330"/>
      <c r="AE49" s="330"/>
      <c r="AF49" s="330"/>
      <c r="AG49" s="330"/>
      <c r="AH49" s="330"/>
      <c r="AI49" s="330"/>
      <c r="AJ49" s="330"/>
      <c r="AK49" s="330"/>
      <c r="AL49" s="330"/>
      <c r="AM49" s="330"/>
      <c r="AN49" s="330"/>
      <c r="AO49" s="330"/>
      <c r="AP49" s="330"/>
      <c r="AQ49" s="330"/>
      <c r="AR49" s="330"/>
      <c r="AS49" s="330"/>
      <c r="AT49" s="330"/>
      <c r="AU49" s="330"/>
      <c r="AV49" s="330"/>
      <c r="AW49" s="522"/>
      <c r="AX49" s="523"/>
      <c r="AY49" s="287"/>
      <c r="AZ49" s="287"/>
      <c r="BA49" s="287"/>
      <c r="BB49" s="287"/>
      <c r="BC49" s="287"/>
      <c r="BD49" s="287"/>
      <c r="BE49" s="287"/>
      <c r="BF49" s="287"/>
      <c r="BG49" s="287"/>
      <c r="BH49" s="287"/>
      <c r="BI49" s="287"/>
      <c r="BJ49" s="287"/>
      <c r="BK49" s="287"/>
      <c r="BL49" s="287"/>
      <c r="BM49" s="287"/>
      <c r="BN49" s="287"/>
      <c r="BO49" s="287"/>
      <c r="BP49" s="287"/>
      <c r="BQ49" s="287"/>
      <c r="BR49" s="287"/>
      <c r="BS49" s="287"/>
      <c r="BT49" s="287"/>
      <c r="BU49" s="287"/>
      <c r="BV49" s="287"/>
      <c r="BW49" s="287"/>
      <c r="BX49" s="287"/>
      <c r="BY49" s="287"/>
      <c r="BZ49" s="287"/>
      <c r="CA49" s="287"/>
      <c r="CB49" s="287"/>
      <c r="CC49" s="287"/>
      <c r="CD49" s="287"/>
      <c r="CE49" s="287"/>
      <c r="CF49" s="287"/>
      <c r="CG49" s="287"/>
      <c r="CH49" s="287"/>
      <c r="CI49" s="287"/>
      <c r="CJ49" s="287"/>
      <c r="CK49" s="287"/>
      <c r="CL49" s="287"/>
      <c r="CM49" s="287"/>
      <c r="CN49" s="287"/>
      <c r="CO49" s="287"/>
      <c r="CP49" s="287"/>
      <c r="CQ49" s="287"/>
      <c r="CR49" s="287"/>
      <c r="CS49" s="287"/>
      <c r="CT49" s="287"/>
      <c r="CU49" s="287"/>
      <c r="CV49" s="287"/>
      <c r="CW49" s="287"/>
      <c r="CX49" s="287"/>
      <c r="CY49" s="287"/>
      <c r="CZ49" s="287"/>
      <c r="DA49" s="287"/>
      <c r="DB49" s="287"/>
      <c r="DC49" s="287"/>
      <c r="DD49" s="287"/>
      <c r="DE49" s="287"/>
      <c r="DF49" s="287"/>
      <c r="DG49" s="287"/>
      <c r="DH49" s="287"/>
      <c r="DI49" s="287"/>
      <c r="DJ49" s="287"/>
      <c r="DK49" s="287"/>
      <c r="DL49" s="287"/>
      <c r="DM49" s="287"/>
      <c r="DN49" s="287"/>
      <c r="DO49" s="287"/>
      <c r="DP49" s="287"/>
      <c r="DQ49" s="287"/>
      <c r="DR49" s="287"/>
      <c r="DS49" s="287"/>
      <c r="DT49" s="287"/>
      <c r="DU49" s="287"/>
      <c r="DV49" s="287"/>
      <c r="DW49" s="287"/>
      <c r="DX49" s="287"/>
      <c r="DY49" s="287"/>
      <c r="DZ49" s="287"/>
      <c r="EA49" s="287"/>
      <c r="EB49" s="287"/>
      <c r="EC49" s="287"/>
      <c r="ED49" s="287"/>
      <c r="EE49" s="287"/>
      <c r="EF49" s="287"/>
      <c r="EG49" s="287"/>
      <c r="EH49" s="287"/>
      <c r="EI49" s="287"/>
      <c r="EJ49" s="287"/>
      <c r="EK49" s="287"/>
      <c r="EL49" s="287"/>
      <c r="EM49" s="287"/>
      <c r="EN49" s="287"/>
      <c r="EO49" s="287"/>
      <c r="EP49" s="287"/>
      <c r="EQ49" s="287"/>
      <c r="ER49" s="287"/>
      <c r="ES49" s="287"/>
      <c r="ET49" s="287"/>
      <c r="EU49" s="287"/>
      <c r="EV49" s="287"/>
      <c r="EW49" s="287"/>
      <c r="EX49" s="287"/>
      <c r="EY49" s="287"/>
      <c r="EZ49" s="287"/>
      <c r="FA49" s="287"/>
      <c r="FB49" s="287"/>
      <c r="FC49" s="287"/>
      <c r="FD49" s="287"/>
      <c r="FE49" s="287"/>
      <c r="FF49" s="287"/>
      <c r="FG49" s="287"/>
      <c r="FH49" s="287"/>
      <c r="FI49" s="287"/>
      <c r="FJ49" s="287"/>
      <c r="FK49" s="287"/>
      <c r="FL49" s="287"/>
      <c r="FM49" s="287"/>
      <c r="FN49" s="287"/>
      <c r="FO49" s="287"/>
      <c r="FP49" s="287"/>
      <c r="FQ49" s="287"/>
      <c r="FR49" s="287"/>
      <c r="FS49" s="287"/>
      <c r="FT49" s="287"/>
      <c r="FU49" s="287"/>
      <c r="FV49" s="287"/>
      <c r="FW49" s="287"/>
      <c r="FX49" s="287"/>
      <c r="FY49" s="287"/>
      <c r="FZ49" s="287"/>
      <c r="GA49" s="287"/>
      <c r="GB49" s="287"/>
      <c r="GC49" s="287"/>
      <c r="GD49" s="287"/>
      <c r="GE49" s="287"/>
      <c r="GF49" s="287"/>
      <c r="GG49" s="287"/>
      <c r="GH49" s="287"/>
      <c r="GI49" s="287"/>
      <c r="GJ49" s="287"/>
      <c r="GK49" s="287"/>
      <c r="GL49" s="287"/>
      <c r="GM49" s="287"/>
      <c r="GN49" s="287"/>
      <c r="GO49" s="287"/>
      <c r="GP49" s="287"/>
      <c r="GQ49" s="287"/>
      <c r="GR49" s="287"/>
      <c r="GS49" s="287"/>
      <c r="GT49" s="287"/>
      <c r="GU49" s="287"/>
      <c r="GV49" s="287"/>
      <c r="GW49" s="287"/>
      <c r="GX49" s="287"/>
      <c r="GY49" s="287"/>
      <c r="GZ49" s="287"/>
      <c r="HA49" s="287"/>
      <c r="HB49" s="287"/>
      <c r="HC49" s="287"/>
      <c r="HD49" s="287"/>
      <c r="HE49" s="287"/>
      <c r="HF49" s="287"/>
      <c r="HG49" s="287"/>
      <c r="HH49" s="287"/>
      <c r="HI49" s="287"/>
      <c r="HJ49" s="287"/>
      <c r="HK49" s="287"/>
      <c r="HL49" s="287"/>
      <c r="HM49" s="287"/>
      <c r="HN49" s="287"/>
      <c r="HO49" s="287"/>
      <c r="HP49" s="287"/>
      <c r="HQ49" s="287"/>
      <c r="HR49" s="287"/>
      <c r="HS49" s="287"/>
      <c r="HT49" s="287"/>
      <c r="HU49" s="287"/>
      <c r="HV49" s="287"/>
      <c r="HW49" s="287"/>
      <c r="HX49" s="287"/>
      <c r="HY49" s="287"/>
      <c r="HZ49" s="287"/>
      <c r="IA49" s="287"/>
      <c r="IB49" s="287"/>
      <c r="IC49" s="287"/>
      <c r="ID49" s="287"/>
      <c r="IE49" s="287"/>
      <c r="IF49" s="287"/>
      <c r="IG49" s="287"/>
      <c r="IH49" s="287"/>
      <c r="II49" s="287"/>
      <c r="IJ49" s="287"/>
      <c r="IK49" s="287"/>
      <c r="IL49" s="287"/>
      <c r="IM49" s="287"/>
      <c r="IN49" s="287"/>
      <c r="IO49" s="287"/>
      <c r="IP49" s="287"/>
      <c r="IQ49" s="287"/>
      <c r="IR49" s="287"/>
      <c r="IS49" s="287"/>
      <c r="IT49" s="287"/>
      <c r="IU49" s="287"/>
      <c r="IV49" s="287"/>
      <c r="IW49" s="287"/>
      <c r="IX49" s="287"/>
      <c r="IY49" s="287"/>
      <c r="IZ49" s="287"/>
      <c r="JA49" s="287"/>
      <c r="JB49" s="287"/>
      <c r="JC49" s="287"/>
      <c r="JD49" s="287"/>
      <c r="JE49" s="287"/>
      <c r="JF49" s="287"/>
      <c r="JG49" s="287"/>
      <c r="JH49" s="287"/>
      <c r="JI49" s="287"/>
      <c r="JJ49" s="287"/>
      <c r="JK49" s="287"/>
      <c r="JL49" s="287"/>
      <c r="JM49" s="287"/>
      <c r="JN49" s="287"/>
      <c r="JO49" s="287"/>
      <c r="JP49" s="287"/>
      <c r="JQ49" s="287"/>
      <c r="JR49" s="287"/>
      <c r="JS49" s="287"/>
      <c r="JT49" s="287"/>
      <c r="JU49" s="287"/>
      <c r="JV49" s="287"/>
      <c r="JW49" s="287"/>
      <c r="JX49" s="287"/>
      <c r="JY49" s="287"/>
      <c r="JZ49" s="287"/>
      <c r="KA49" s="287"/>
      <c r="KB49" s="287"/>
      <c r="KC49" s="287"/>
      <c r="KD49" s="287"/>
      <c r="KE49" s="287"/>
      <c r="KF49" s="287"/>
      <c r="KG49" s="287"/>
      <c r="KH49" s="287"/>
      <c r="KI49" s="287"/>
      <c r="KJ49" s="287"/>
      <c r="KK49" s="287"/>
      <c r="KL49" s="287"/>
      <c r="KM49" s="287"/>
      <c r="KN49" s="287"/>
      <c r="KO49" s="287"/>
      <c r="KP49" s="287"/>
      <c r="KQ49" s="287"/>
      <c r="KR49" s="287"/>
    </row>
    <row r="50" spans="1:304" s="288" customFormat="1" ht="25.5" x14ac:dyDescent="0.2">
      <c r="A50" s="330"/>
      <c r="B50" s="330"/>
      <c r="C50" s="330"/>
      <c r="D50" s="330"/>
      <c r="E50" s="330"/>
      <c r="F50" s="312" t="s">
        <v>300</v>
      </c>
      <c r="G50" s="312" t="s">
        <v>300</v>
      </c>
      <c r="H50" s="312" t="s">
        <v>300</v>
      </c>
      <c r="I50" s="312" t="s">
        <v>300</v>
      </c>
      <c r="J50" s="330"/>
      <c r="K50" s="330"/>
      <c r="L50" s="330"/>
      <c r="M50" s="330"/>
      <c r="N50" s="330"/>
      <c r="O50" s="330"/>
      <c r="P50" s="330"/>
      <c r="Q50" s="330"/>
      <c r="R50" s="330"/>
      <c r="S50" s="330"/>
      <c r="T50" s="330"/>
      <c r="U50" s="330"/>
      <c r="V50" s="330"/>
      <c r="W50" s="327" t="s">
        <v>648</v>
      </c>
      <c r="X50" s="326">
        <v>0</v>
      </c>
      <c r="Y50" s="327" t="s">
        <v>648</v>
      </c>
      <c r="Z50" s="330"/>
      <c r="AA50" s="330"/>
      <c r="AB50" s="330"/>
      <c r="AC50" s="330"/>
      <c r="AD50" s="330"/>
      <c r="AE50" s="330"/>
      <c r="AF50" s="330"/>
      <c r="AG50" s="330"/>
      <c r="AH50" s="330"/>
      <c r="AI50" s="330"/>
      <c r="AJ50" s="330"/>
      <c r="AK50" s="330"/>
      <c r="AL50" s="330"/>
      <c r="AM50" s="330"/>
      <c r="AN50" s="330"/>
      <c r="AO50" s="330"/>
      <c r="AP50" s="330"/>
      <c r="AQ50" s="330"/>
      <c r="AR50" s="330"/>
      <c r="AS50" s="330"/>
      <c r="AT50" s="330"/>
      <c r="AU50" s="330"/>
      <c r="AV50" s="330"/>
      <c r="AW50" s="522"/>
      <c r="AX50" s="523"/>
      <c r="AY50" s="287"/>
      <c r="AZ50" s="287"/>
      <c r="BA50" s="287"/>
      <c r="BB50" s="287"/>
      <c r="BC50" s="287"/>
      <c r="BD50" s="287"/>
      <c r="BE50" s="287"/>
      <c r="BF50" s="287"/>
      <c r="BG50" s="287"/>
      <c r="BH50" s="287"/>
      <c r="BI50" s="287"/>
      <c r="BJ50" s="287"/>
      <c r="BK50" s="287"/>
      <c r="BL50" s="287"/>
      <c r="BM50" s="287"/>
      <c r="BN50" s="287"/>
      <c r="BO50" s="287"/>
      <c r="BP50" s="287"/>
      <c r="BQ50" s="287"/>
      <c r="BR50" s="287"/>
      <c r="BS50" s="287"/>
      <c r="BT50" s="287"/>
      <c r="BU50" s="287"/>
      <c r="BV50" s="287"/>
      <c r="BW50" s="287"/>
      <c r="BX50" s="287"/>
      <c r="BY50" s="287"/>
      <c r="BZ50" s="287"/>
      <c r="CA50" s="287"/>
      <c r="CB50" s="287"/>
      <c r="CC50" s="287"/>
      <c r="CD50" s="287"/>
      <c r="CE50" s="287"/>
      <c r="CF50" s="287"/>
      <c r="CG50" s="287"/>
      <c r="CH50" s="287"/>
      <c r="CI50" s="287"/>
      <c r="CJ50" s="287"/>
      <c r="CK50" s="287"/>
      <c r="CL50" s="287"/>
      <c r="CM50" s="287"/>
      <c r="CN50" s="287"/>
      <c r="CO50" s="287"/>
      <c r="CP50" s="287"/>
      <c r="CQ50" s="287"/>
      <c r="CR50" s="287"/>
      <c r="CS50" s="287"/>
      <c r="CT50" s="287"/>
      <c r="CU50" s="287"/>
      <c r="CV50" s="287"/>
      <c r="CW50" s="287"/>
      <c r="CX50" s="287"/>
      <c r="CY50" s="287"/>
      <c r="CZ50" s="287"/>
      <c r="DA50" s="287"/>
      <c r="DB50" s="287"/>
      <c r="DC50" s="287"/>
      <c r="DD50" s="287"/>
      <c r="DE50" s="287"/>
      <c r="DF50" s="287"/>
      <c r="DG50" s="287"/>
      <c r="DH50" s="287"/>
      <c r="DI50" s="287"/>
      <c r="DJ50" s="287"/>
      <c r="DK50" s="287"/>
      <c r="DL50" s="287"/>
      <c r="DM50" s="287"/>
      <c r="DN50" s="287"/>
      <c r="DO50" s="287"/>
      <c r="DP50" s="287"/>
      <c r="DQ50" s="287"/>
      <c r="DR50" s="287"/>
      <c r="DS50" s="287"/>
      <c r="DT50" s="287"/>
      <c r="DU50" s="287"/>
      <c r="DV50" s="287"/>
      <c r="DW50" s="287"/>
      <c r="DX50" s="287"/>
      <c r="DY50" s="287"/>
      <c r="DZ50" s="287"/>
      <c r="EA50" s="287"/>
      <c r="EB50" s="287"/>
      <c r="EC50" s="287"/>
      <c r="ED50" s="287"/>
      <c r="EE50" s="287"/>
      <c r="EF50" s="287"/>
      <c r="EG50" s="287"/>
      <c r="EH50" s="287"/>
      <c r="EI50" s="287"/>
      <c r="EJ50" s="287"/>
      <c r="EK50" s="287"/>
      <c r="EL50" s="287"/>
      <c r="EM50" s="287"/>
      <c r="EN50" s="287"/>
      <c r="EO50" s="287"/>
      <c r="EP50" s="287"/>
      <c r="EQ50" s="287"/>
      <c r="ER50" s="287"/>
      <c r="ES50" s="287"/>
      <c r="ET50" s="287"/>
      <c r="EU50" s="287"/>
      <c r="EV50" s="287"/>
      <c r="EW50" s="287"/>
      <c r="EX50" s="287"/>
      <c r="EY50" s="287"/>
      <c r="EZ50" s="287"/>
      <c r="FA50" s="287"/>
      <c r="FB50" s="287"/>
      <c r="FC50" s="287"/>
      <c r="FD50" s="287"/>
      <c r="FE50" s="287"/>
      <c r="FF50" s="287"/>
      <c r="FG50" s="287"/>
      <c r="FH50" s="287"/>
      <c r="FI50" s="287"/>
      <c r="FJ50" s="287"/>
      <c r="FK50" s="287"/>
      <c r="FL50" s="287"/>
      <c r="FM50" s="287"/>
      <c r="FN50" s="287"/>
      <c r="FO50" s="287"/>
      <c r="FP50" s="287"/>
      <c r="FQ50" s="287"/>
      <c r="FR50" s="287"/>
      <c r="FS50" s="287"/>
      <c r="FT50" s="287"/>
      <c r="FU50" s="287"/>
      <c r="FV50" s="287"/>
      <c r="FW50" s="287"/>
      <c r="FX50" s="287"/>
      <c r="FY50" s="287"/>
      <c r="FZ50" s="287"/>
      <c r="GA50" s="287"/>
      <c r="GB50" s="287"/>
      <c r="GC50" s="287"/>
      <c r="GD50" s="287"/>
      <c r="GE50" s="287"/>
      <c r="GF50" s="287"/>
      <c r="GG50" s="287"/>
      <c r="GH50" s="287"/>
      <c r="GI50" s="287"/>
      <c r="GJ50" s="287"/>
      <c r="GK50" s="287"/>
      <c r="GL50" s="287"/>
      <c r="GM50" s="287"/>
      <c r="GN50" s="287"/>
      <c r="GO50" s="287"/>
      <c r="GP50" s="287"/>
      <c r="GQ50" s="287"/>
      <c r="GR50" s="287"/>
      <c r="GS50" s="287"/>
      <c r="GT50" s="287"/>
      <c r="GU50" s="287"/>
      <c r="GV50" s="287"/>
      <c r="GW50" s="287"/>
      <c r="GX50" s="287"/>
      <c r="GY50" s="287"/>
      <c r="GZ50" s="287"/>
      <c r="HA50" s="287"/>
      <c r="HB50" s="287"/>
      <c r="HC50" s="287"/>
      <c r="HD50" s="287"/>
      <c r="HE50" s="287"/>
      <c r="HF50" s="287"/>
      <c r="HG50" s="287"/>
      <c r="HH50" s="287"/>
      <c r="HI50" s="287"/>
      <c r="HJ50" s="287"/>
      <c r="HK50" s="287"/>
      <c r="HL50" s="287"/>
      <c r="HM50" s="287"/>
      <c r="HN50" s="287"/>
      <c r="HO50" s="287"/>
      <c r="HP50" s="287"/>
      <c r="HQ50" s="287"/>
      <c r="HR50" s="287"/>
      <c r="HS50" s="287"/>
      <c r="HT50" s="287"/>
      <c r="HU50" s="287"/>
      <c r="HV50" s="287"/>
      <c r="HW50" s="287"/>
      <c r="HX50" s="287"/>
      <c r="HY50" s="287"/>
      <c r="HZ50" s="287"/>
      <c r="IA50" s="287"/>
      <c r="IB50" s="287"/>
      <c r="IC50" s="287"/>
      <c r="ID50" s="287"/>
      <c r="IE50" s="287"/>
      <c r="IF50" s="287"/>
      <c r="IG50" s="287"/>
      <c r="IH50" s="287"/>
      <c r="II50" s="287"/>
      <c r="IJ50" s="287"/>
      <c r="IK50" s="287"/>
      <c r="IL50" s="287"/>
      <c r="IM50" s="287"/>
      <c r="IN50" s="287"/>
      <c r="IO50" s="287"/>
      <c r="IP50" s="287"/>
      <c r="IQ50" s="287"/>
      <c r="IR50" s="287"/>
      <c r="IS50" s="287"/>
      <c r="IT50" s="287"/>
      <c r="IU50" s="287"/>
      <c r="IV50" s="287"/>
      <c r="IW50" s="287"/>
      <c r="IX50" s="287"/>
      <c r="IY50" s="287"/>
      <c r="IZ50" s="287"/>
      <c r="JA50" s="287"/>
      <c r="JB50" s="287"/>
      <c r="JC50" s="287"/>
      <c r="JD50" s="287"/>
      <c r="JE50" s="287"/>
      <c r="JF50" s="287"/>
      <c r="JG50" s="287"/>
      <c r="JH50" s="287"/>
      <c r="JI50" s="287"/>
      <c r="JJ50" s="287"/>
      <c r="JK50" s="287"/>
      <c r="JL50" s="287"/>
      <c r="JM50" s="287"/>
      <c r="JN50" s="287"/>
      <c r="JO50" s="287"/>
      <c r="JP50" s="287"/>
      <c r="JQ50" s="287"/>
      <c r="JR50" s="287"/>
      <c r="JS50" s="287"/>
      <c r="JT50" s="287"/>
      <c r="JU50" s="287"/>
      <c r="JV50" s="287"/>
      <c r="JW50" s="287"/>
      <c r="JX50" s="287"/>
      <c r="JY50" s="287"/>
      <c r="JZ50" s="287"/>
      <c r="KA50" s="287"/>
      <c r="KB50" s="287"/>
      <c r="KC50" s="287"/>
      <c r="KD50" s="287"/>
      <c r="KE50" s="287"/>
      <c r="KF50" s="287"/>
      <c r="KG50" s="287"/>
      <c r="KH50" s="287"/>
      <c r="KI50" s="287"/>
      <c r="KJ50" s="287"/>
      <c r="KK50" s="287"/>
      <c r="KL50" s="287"/>
      <c r="KM50" s="287"/>
      <c r="KN50" s="287"/>
      <c r="KO50" s="287"/>
      <c r="KP50" s="287"/>
      <c r="KQ50" s="287"/>
      <c r="KR50" s="287"/>
    </row>
    <row r="51" spans="1:304" s="288" customFormat="1" ht="12.75" x14ac:dyDescent="0.2">
      <c r="A51" s="330"/>
      <c r="B51" s="330"/>
      <c r="C51" s="330"/>
      <c r="D51" s="330"/>
      <c r="E51" s="330"/>
      <c r="F51" s="312" t="s">
        <v>300</v>
      </c>
      <c r="G51" s="312" t="s">
        <v>300</v>
      </c>
      <c r="H51" s="312" t="s">
        <v>300</v>
      </c>
      <c r="I51" s="312" t="s">
        <v>300</v>
      </c>
      <c r="J51" s="330"/>
      <c r="K51" s="330"/>
      <c r="L51" s="330"/>
      <c r="M51" s="330"/>
      <c r="N51" s="330"/>
      <c r="O51" s="330"/>
      <c r="P51" s="330"/>
      <c r="Q51" s="330"/>
      <c r="R51" s="330"/>
      <c r="S51" s="330"/>
      <c r="T51" s="330"/>
      <c r="U51" s="330"/>
      <c r="V51" s="330"/>
      <c r="W51" s="327" t="s">
        <v>649</v>
      </c>
      <c r="X51" s="326">
        <v>0</v>
      </c>
      <c r="Y51" s="327" t="s">
        <v>649</v>
      </c>
      <c r="Z51" s="330"/>
      <c r="AA51" s="330"/>
      <c r="AB51" s="330"/>
      <c r="AC51" s="330"/>
      <c r="AD51" s="330"/>
      <c r="AE51" s="330"/>
      <c r="AF51" s="330"/>
      <c r="AG51" s="330"/>
      <c r="AH51" s="330"/>
      <c r="AI51" s="330"/>
      <c r="AJ51" s="330"/>
      <c r="AK51" s="330"/>
      <c r="AL51" s="330"/>
      <c r="AM51" s="330"/>
      <c r="AN51" s="330"/>
      <c r="AO51" s="330"/>
      <c r="AP51" s="330"/>
      <c r="AQ51" s="330"/>
      <c r="AR51" s="330"/>
      <c r="AS51" s="330"/>
      <c r="AT51" s="330"/>
      <c r="AU51" s="330"/>
      <c r="AV51" s="330"/>
      <c r="AW51" s="522"/>
      <c r="AX51" s="523"/>
      <c r="AY51" s="287"/>
      <c r="AZ51" s="287"/>
      <c r="BA51" s="287"/>
      <c r="BB51" s="287"/>
      <c r="BC51" s="287"/>
      <c r="BD51" s="287"/>
      <c r="BE51" s="287"/>
      <c r="BF51" s="287"/>
      <c r="BG51" s="287"/>
      <c r="BH51" s="287"/>
      <c r="BI51" s="287"/>
      <c r="BJ51" s="287"/>
      <c r="BK51" s="287"/>
      <c r="BL51" s="287"/>
      <c r="BM51" s="287"/>
      <c r="BN51" s="287"/>
      <c r="BO51" s="287"/>
      <c r="BP51" s="287"/>
      <c r="BQ51" s="287"/>
      <c r="BR51" s="287"/>
      <c r="BS51" s="287"/>
      <c r="BT51" s="287"/>
      <c r="BU51" s="287"/>
      <c r="BV51" s="287"/>
      <c r="BW51" s="287"/>
      <c r="BX51" s="287"/>
      <c r="BY51" s="287"/>
      <c r="BZ51" s="287"/>
      <c r="CA51" s="287"/>
      <c r="CB51" s="287"/>
      <c r="CC51" s="287"/>
      <c r="CD51" s="287"/>
      <c r="CE51" s="287"/>
      <c r="CF51" s="287"/>
      <c r="CG51" s="287"/>
      <c r="CH51" s="287"/>
      <c r="CI51" s="287"/>
      <c r="CJ51" s="287"/>
      <c r="CK51" s="287"/>
      <c r="CL51" s="287"/>
      <c r="CM51" s="287"/>
      <c r="CN51" s="287"/>
      <c r="CO51" s="287"/>
      <c r="CP51" s="287"/>
      <c r="CQ51" s="287"/>
      <c r="CR51" s="287"/>
      <c r="CS51" s="287"/>
      <c r="CT51" s="287"/>
      <c r="CU51" s="287"/>
      <c r="CV51" s="287"/>
      <c r="CW51" s="287"/>
      <c r="CX51" s="287"/>
      <c r="CY51" s="287"/>
      <c r="CZ51" s="287"/>
      <c r="DA51" s="287"/>
      <c r="DB51" s="287"/>
      <c r="DC51" s="287"/>
      <c r="DD51" s="287"/>
      <c r="DE51" s="287"/>
      <c r="DF51" s="287"/>
      <c r="DG51" s="287"/>
      <c r="DH51" s="287"/>
      <c r="DI51" s="287"/>
      <c r="DJ51" s="287"/>
      <c r="DK51" s="287"/>
      <c r="DL51" s="287"/>
      <c r="DM51" s="287"/>
      <c r="DN51" s="287"/>
      <c r="DO51" s="287"/>
      <c r="DP51" s="287"/>
      <c r="DQ51" s="287"/>
      <c r="DR51" s="287"/>
      <c r="DS51" s="287"/>
      <c r="DT51" s="287"/>
      <c r="DU51" s="287"/>
      <c r="DV51" s="287"/>
      <c r="DW51" s="287"/>
      <c r="DX51" s="287"/>
      <c r="DY51" s="287"/>
      <c r="DZ51" s="287"/>
      <c r="EA51" s="287"/>
      <c r="EB51" s="287"/>
      <c r="EC51" s="287"/>
      <c r="ED51" s="287"/>
      <c r="EE51" s="287"/>
      <c r="EF51" s="287"/>
      <c r="EG51" s="287"/>
      <c r="EH51" s="287"/>
      <c r="EI51" s="287"/>
      <c r="EJ51" s="287"/>
      <c r="EK51" s="287"/>
      <c r="EL51" s="287"/>
      <c r="EM51" s="287"/>
      <c r="EN51" s="287"/>
      <c r="EO51" s="287"/>
      <c r="EP51" s="287"/>
      <c r="EQ51" s="287"/>
      <c r="ER51" s="287"/>
      <c r="ES51" s="287"/>
      <c r="ET51" s="287"/>
      <c r="EU51" s="287"/>
      <c r="EV51" s="287"/>
      <c r="EW51" s="287"/>
      <c r="EX51" s="287"/>
      <c r="EY51" s="287"/>
      <c r="EZ51" s="287"/>
      <c r="FA51" s="287"/>
      <c r="FB51" s="287"/>
      <c r="FC51" s="287"/>
      <c r="FD51" s="287"/>
      <c r="FE51" s="287"/>
      <c r="FF51" s="287"/>
      <c r="FG51" s="287"/>
      <c r="FH51" s="287"/>
      <c r="FI51" s="287"/>
      <c r="FJ51" s="287"/>
      <c r="FK51" s="287"/>
      <c r="FL51" s="287"/>
      <c r="FM51" s="287"/>
      <c r="FN51" s="287"/>
      <c r="FO51" s="287"/>
      <c r="FP51" s="287"/>
      <c r="FQ51" s="287"/>
      <c r="FR51" s="287"/>
      <c r="FS51" s="287"/>
      <c r="FT51" s="287"/>
      <c r="FU51" s="287"/>
      <c r="FV51" s="287"/>
      <c r="FW51" s="287"/>
      <c r="FX51" s="287"/>
      <c r="FY51" s="287"/>
      <c r="FZ51" s="287"/>
      <c r="GA51" s="287"/>
      <c r="GB51" s="287"/>
      <c r="GC51" s="287"/>
      <c r="GD51" s="287"/>
      <c r="GE51" s="287"/>
      <c r="GF51" s="287"/>
      <c r="GG51" s="287"/>
      <c r="GH51" s="287"/>
      <c r="GI51" s="287"/>
      <c r="GJ51" s="287"/>
      <c r="GK51" s="287"/>
      <c r="GL51" s="287"/>
      <c r="GM51" s="287"/>
      <c r="GN51" s="287"/>
      <c r="GO51" s="287"/>
      <c r="GP51" s="287"/>
      <c r="GQ51" s="287"/>
      <c r="GR51" s="287"/>
      <c r="GS51" s="287"/>
      <c r="GT51" s="287"/>
      <c r="GU51" s="287"/>
      <c r="GV51" s="287"/>
      <c r="GW51" s="287"/>
      <c r="GX51" s="287"/>
      <c r="GY51" s="287"/>
      <c r="GZ51" s="287"/>
      <c r="HA51" s="287"/>
      <c r="HB51" s="287"/>
      <c r="HC51" s="287"/>
      <c r="HD51" s="287"/>
      <c r="HE51" s="287"/>
      <c r="HF51" s="287"/>
      <c r="HG51" s="287"/>
      <c r="HH51" s="287"/>
      <c r="HI51" s="287"/>
      <c r="HJ51" s="287"/>
      <c r="HK51" s="287"/>
      <c r="HL51" s="287"/>
      <c r="HM51" s="287"/>
      <c r="HN51" s="287"/>
      <c r="HO51" s="287"/>
      <c r="HP51" s="287"/>
      <c r="HQ51" s="287"/>
      <c r="HR51" s="287"/>
      <c r="HS51" s="287"/>
      <c r="HT51" s="287"/>
      <c r="HU51" s="287"/>
      <c r="HV51" s="287"/>
      <c r="HW51" s="287"/>
      <c r="HX51" s="287"/>
      <c r="HY51" s="287"/>
      <c r="HZ51" s="287"/>
      <c r="IA51" s="287"/>
      <c r="IB51" s="287"/>
      <c r="IC51" s="287"/>
      <c r="ID51" s="287"/>
      <c r="IE51" s="287"/>
      <c r="IF51" s="287"/>
      <c r="IG51" s="287"/>
      <c r="IH51" s="287"/>
      <c r="II51" s="287"/>
      <c r="IJ51" s="287"/>
      <c r="IK51" s="287"/>
      <c r="IL51" s="287"/>
      <c r="IM51" s="287"/>
      <c r="IN51" s="287"/>
      <c r="IO51" s="287"/>
      <c r="IP51" s="287"/>
      <c r="IQ51" s="287"/>
      <c r="IR51" s="287"/>
      <c r="IS51" s="287"/>
      <c r="IT51" s="287"/>
      <c r="IU51" s="287"/>
      <c r="IV51" s="287"/>
      <c r="IW51" s="287"/>
      <c r="IX51" s="287"/>
      <c r="IY51" s="287"/>
      <c r="IZ51" s="287"/>
      <c r="JA51" s="287"/>
      <c r="JB51" s="287"/>
      <c r="JC51" s="287"/>
      <c r="JD51" s="287"/>
      <c r="JE51" s="287"/>
      <c r="JF51" s="287"/>
      <c r="JG51" s="287"/>
      <c r="JH51" s="287"/>
      <c r="JI51" s="287"/>
      <c r="JJ51" s="287"/>
      <c r="JK51" s="287"/>
      <c r="JL51" s="287"/>
      <c r="JM51" s="287"/>
      <c r="JN51" s="287"/>
      <c r="JO51" s="287"/>
      <c r="JP51" s="287"/>
      <c r="JQ51" s="287"/>
      <c r="JR51" s="287"/>
      <c r="JS51" s="287"/>
      <c r="JT51" s="287"/>
      <c r="JU51" s="287"/>
      <c r="JV51" s="287"/>
      <c r="JW51" s="287"/>
      <c r="JX51" s="287"/>
      <c r="JY51" s="287"/>
      <c r="JZ51" s="287"/>
      <c r="KA51" s="287"/>
      <c r="KB51" s="287"/>
      <c r="KC51" s="287"/>
      <c r="KD51" s="287"/>
      <c r="KE51" s="287"/>
      <c r="KF51" s="287"/>
      <c r="KG51" s="287"/>
      <c r="KH51" s="287"/>
      <c r="KI51" s="287"/>
      <c r="KJ51" s="287"/>
      <c r="KK51" s="287"/>
      <c r="KL51" s="287"/>
      <c r="KM51" s="287"/>
      <c r="KN51" s="287"/>
      <c r="KO51" s="287"/>
      <c r="KP51" s="287"/>
      <c r="KQ51" s="287"/>
      <c r="KR51" s="287"/>
    </row>
    <row r="52" spans="1:304" s="288" customFormat="1" ht="12.75" x14ac:dyDescent="0.2">
      <c r="A52" s="330"/>
      <c r="B52" s="330"/>
      <c r="C52" s="330"/>
      <c r="D52" s="330"/>
      <c r="E52" s="330"/>
      <c r="F52" s="312" t="s">
        <v>300</v>
      </c>
      <c r="G52" s="312" t="s">
        <v>300</v>
      </c>
      <c r="H52" s="312" t="s">
        <v>300</v>
      </c>
      <c r="I52" s="312" t="s">
        <v>300</v>
      </c>
      <c r="J52" s="330"/>
      <c r="K52" s="330"/>
      <c r="L52" s="330"/>
      <c r="M52" s="330"/>
      <c r="N52" s="330"/>
      <c r="O52" s="330"/>
      <c r="P52" s="330"/>
      <c r="Q52" s="330"/>
      <c r="R52" s="330"/>
      <c r="S52" s="330"/>
      <c r="T52" s="330"/>
      <c r="U52" s="330"/>
      <c r="V52" s="330"/>
      <c r="W52" s="327" t="s">
        <v>650</v>
      </c>
      <c r="X52" s="326">
        <v>0</v>
      </c>
      <c r="Y52" s="327" t="s">
        <v>650</v>
      </c>
      <c r="Z52" s="330"/>
      <c r="AA52" s="330"/>
      <c r="AB52" s="330"/>
      <c r="AC52" s="330"/>
      <c r="AD52" s="330"/>
      <c r="AE52" s="330"/>
      <c r="AF52" s="330"/>
      <c r="AG52" s="330"/>
      <c r="AH52" s="330"/>
      <c r="AI52" s="330"/>
      <c r="AJ52" s="330"/>
      <c r="AK52" s="330"/>
      <c r="AL52" s="330"/>
      <c r="AM52" s="330"/>
      <c r="AN52" s="330"/>
      <c r="AO52" s="330"/>
      <c r="AP52" s="330"/>
      <c r="AQ52" s="330"/>
      <c r="AR52" s="330"/>
      <c r="AS52" s="330"/>
      <c r="AT52" s="330"/>
      <c r="AU52" s="330"/>
      <c r="AV52" s="330"/>
      <c r="AW52" s="522"/>
      <c r="AX52" s="523"/>
      <c r="AY52" s="287"/>
      <c r="AZ52" s="287"/>
      <c r="BA52" s="287"/>
      <c r="BB52" s="287"/>
      <c r="BC52" s="287"/>
      <c r="BD52" s="287"/>
      <c r="BE52" s="287"/>
      <c r="BF52" s="287"/>
      <c r="BG52" s="287"/>
      <c r="BH52" s="287"/>
      <c r="BI52" s="287"/>
      <c r="BJ52" s="287"/>
      <c r="BK52" s="287"/>
      <c r="BL52" s="287"/>
      <c r="BM52" s="287"/>
      <c r="BN52" s="287"/>
      <c r="BO52" s="287"/>
      <c r="BP52" s="287"/>
      <c r="BQ52" s="287"/>
      <c r="BR52" s="287"/>
      <c r="BS52" s="287"/>
      <c r="BT52" s="287"/>
      <c r="BU52" s="287"/>
      <c r="BV52" s="287"/>
      <c r="BW52" s="287"/>
      <c r="BX52" s="287"/>
      <c r="BY52" s="287"/>
      <c r="BZ52" s="287"/>
      <c r="CA52" s="287"/>
      <c r="CB52" s="287"/>
      <c r="CC52" s="287"/>
      <c r="CD52" s="287"/>
      <c r="CE52" s="287"/>
      <c r="CF52" s="287"/>
      <c r="CG52" s="287"/>
      <c r="CH52" s="287"/>
      <c r="CI52" s="287"/>
      <c r="CJ52" s="287"/>
      <c r="CK52" s="287"/>
      <c r="CL52" s="287"/>
      <c r="CM52" s="287"/>
      <c r="CN52" s="287"/>
      <c r="CO52" s="287"/>
      <c r="CP52" s="287"/>
      <c r="CQ52" s="287"/>
      <c r="CR52" s="287"/>
      <c r="CS52" s="287"/>
      <c r="CT52" s="287"/>
      <c r="CU52" s="287"/>
      <c r="CV52" s="287"/>
      <c r="CW52" s="287"/>
      <c r="CX52" s="287"/>
      <c r="CY52" s="287"/>
      <c r="CZ52" s="287"/>
      <c r="DA52" s="287"/>
      <c r="DB52" s="287"/>
      <c r="DC52" s="287"/>
      <c r="DD52" s="287"/>
      <c r="DE52" s="287"/>
      <c r="DF52" s="287"/>
      <c r="DG52" s="287"/>
      <c r="DH52" s="287"/>
      <c r="DI52" s="287"/>
      <c r="DJ52" s="287"/>
      <c r="DK52" s="287"/>
      <c r="DL52" s="287"/>
      <c r="DM52" s="287"/>
      <c r="DN52" s="287"/>
      <c r="DO52" s="287"/>
      <c r="DP52" s="287"/>
      <c r="DQ52" s="287"/>
      <c r="DR52" s="287"/>
      <c r="DS52" s="287"/>
      <c r="DT52" s="287"/>
      <c r="DU52" s="287"/>
      <c r="DV52" s="287"/>
      <c r="DW52" s="287"/>
      <c r="DX52" s="287"/>
      <c r="DY52" s="287"/>
      <c r="DZ52" s="287"/>
      <c r="EA52" s="287"/>
      <c r="EB52" s="287"/>
      <c r="EC52" s="287"/>
      <c r="ED52" s="287"/>
      <c r="EE52" s="287"/>
      <c r="EF52" s="287"/>
      <c r="EG52" s="287"/>
      <c r="EH52" s="287"/>
      <c r="EI52" s="287"/>
      <c r="EJ52" s="287"/>
      <c r="EK52" s="287"/>
      <c r="EL52" s="287"/>
      <c r="EM52" s="287"/>
      <c r="EN52" s="287"/>
      <c r="EO52" s="287"/>
      <c r="EP52" s="287"/>
      <c r="EQ52" s="287"/>
      <c r="ER52" s="287"/>
      <c r="ES52" s="287"/>
      <c r="ET52" s="287"/>
      <c r="EU52" s="287"/>
      <c r="EV52" s="287"/>
      <c r="EW52" s="287"/>
      <c r="EX52" s="287"/>
      <c r="EY52" s="287"/>
      <c r="EZ52" s="287"/>
      <c r="FA52" s="287"/>
      <c r="FB52" s="287"/>
      <c r="FC52" s="287"/>
      <c r="FD52" s="287"/>
      <c r="FE52" s="287"/>
      <c r="FF52" s="287"/>
      <c r="FG52" s="287"/>
      <c r="FH52" s="287"/>
      <c r="FI52" s="287"/>
      <c r="FJ52" s="287"/>
      <c r="FK52" s="287"/>
      <c r="FL52" s="287"/>
      <c r="FM52" s="287"/>
      <c r="FN52" s="287"/>
      <c r="FO52" s="287"/>
      <c r="FP52" s="287"/>
      <c r="FQ52" s="287"/>
      <c r="FR52" s="287"/>
      <c r="FS52" s="287"/>
      <c r="FT52" s="287"/>
      <c r="FU52" s="287"/>
      <c r="FV52" s="287"/>
      <c r="FW52" s="287"/>
      <c r="FX52" s="287"/>
      <c r="FY52" s="287"/>
      <c r="FZ52" s="287"/>
      <c r="GA52" s="287"/>
      <c r="GB52" s="287"/>
      <c r="GC52" s="287"/>
      <c r="GD52" s="287"/>
      <c r="GE52" s="287"/>
      <c r="GF52" s="287"/>
      <c r="GG52" s="287"/>
      <c r="GH52" s="287"/>
      <c r="GI52" s="287"/>
      <c r="GJ52" s="287"/>
      <c r="GK52" s="287"/>
      <c r="GL52" s="287"/>
      <c r="GM52" s="287"/>
      <c r="GN52" s="287"/>
      <c r="GO52" s="287"/>
      <c r="GP52" s="287"/>
      <c r="GQ52" s="287"/>
      <c r="GR52" s="287"/>
      <c r="GS52" s="287"/>
      <c r="GT52" s="287"/>
      <c r="GU52" s="287"/>
      <c r="GV52" s="287"/>
      <c r="GW52" s="287"/>
      <c r="GX52" s="287"/>
      <c r="GY52" s="287"/>
      <c r="GZ52" s="287"/>
      <c r="HA52" s="287"/>
      <c r="HB52" s="287"/>
      <c r="HC52" s="287"/>
      <c r="HD52" s="287"/>
      <c r="HE52" s="287"/>
      <c r="HF52" s="287"/>
      <c r="HG52" s="287"/>
      <c r="HH52" s="287"/>
      <c r="HI52" s="287"/>
      <c r="HJ52" s="287"/>
      <c r="HK52" s="287"/>
      <c r="HL52" s="287"/>
      <c r="HM52" s="287"/>
      <c r="HN52" s="287"/>
      <c r="HO52" s="287"/>
      <c r="HP52" s="287"/>
      <c r="HQ52" s="287"/>
      <c r="HR52" s="287"/>
      <c r="HS52" s="287"/>
      <c r="HT52" s="287"/>
      <c r="HU52" s="287"/>
      <c r="HV52" s="287"/>
      <c r="HW52" s="287"/>
      <c r="HX52" s="287"/>
      <c r="HY52" s="287"/>
      <c r="HZ52" s="287"/>
      <c r="IA52" s="287"/>
      <c r="IB52" s="287"/>
      <c r="IC52" s="287"/>
      <c r="ID52" s="287"/>
      <c r="IE52" s="287"/>
      <c r="IF52" s="287"/>
      <c r="IG52" s="287"/>
      <c r="IH52" s="287"/>
      <c r="II52" s="287"/>
      <c r="IJ52" s="287"/>
      <c r="IK52" s="287"/>
      <c r="IL52" s="287"/>
      <c r="IM52" s="287"/>
      <c r="IN52" s="287"/>
      <c r="IO52" s="287"/>
      <c r="IP52" s="287"/>
      <c r="IQ52" s="287"/>
      <c r="IR52" s="287"/>
      <c r="IS52" s="287"/>
      <c r="IT52" s="287"/>
      <c r="IU52" s="287"/>
      <c r="IV52" s="287"/>
      <c r="IW52" s="287"/>
      <c r="IX52" s="287"/>
      <c r="IY52" s="287"/>
      <c r="IZ52" s="287"/>
      <c r="JA52" s="287"/>
      <c r="JB52" s="287"/>
      <c r="JC52" s="287"/>
      <c r="JD52" s="287"/>
      <c r="JE52" s="287"/>
      <c r="JF52" s="287"/>
      <c r="JG52" s="287"/>
      <c r="JH52" s="287"/>
      <c r="JI52" s="287"/>
      <c r="JJ52" s="287"/>
      <c r="JK52" s="287"/>
      <c r="JL52" s="287"/>
      <c r="JM52" s="287"/>
      <c r="JN52" s="287"/>
      <c r="JO52" s="287"/>
      <c r="JP52" s="287"/>
      <c r="JQ52" s="287"/>
      <c r="JR52" s="287"/>
      <c r="JS52" s="287"/>
      <c r="JT52" s="287"/>
      <c r="JU52" s="287"/>
      <c r="JV52" s="287"/>
      <c r="JW52" s="287"/>
      <c r="JX52" s="287"/>
      <c r="JY52" s="287"/>
      <c r="JZ52" s="287"/>
      <c r="KA52" s="287"/>
      <c r="KB52" s="287"/>
      <c r="KC52" s="287"/>
      <c r="KD52" s="287"/>
      <c r="KE52" s="287"/>
      <c r="KF52" s="287"/>
      <c r="KG52" s="287"/>
      <c r="KH52" s="287"/>
      <c r="KI52" s="287"/>
      <c r="KJ52" s="287"/>
      <c r="KK52" s="287"/>
      <c r="KL52" s="287"/>
      <c r="KM52" s="287"/>
      <c r="KN52" s="287"/>
      <c r="KO52" s="287"/>
      <c r="KP52" s="287"/>
      <c r="KQ52" s="287"/>
      <c r="KR52" s="287"/>
    </row>
    <row r="53" spans="1:304" s="337" customFormat="1" ht="51" x14ac:dyDescent="0.2">
      <c r="A53" s="335" t="s">
        <v>670</v>
      </c>
      <c r="B53" s="327" t="s">
        <v>737</v>
      </c>
      <c r="C53" s="335" t="s">
        <v>524</v>
      </c>
      <c r="D53" s="328" t="s">
        <v>655</v>
      </c>
      <c r="E53" s="312" t="s">
        <v>300</v>
      </c>
      <c r="F53" s="312" t="s">
        <v>300</v>
      </c>
      <c r="G53" s="312" t="s">
        <v>300</v>
      </c>
      <c r="H53" s="312" t="s">
        <v>300</v>
      </c>
      <c r="I53" s="312" t="s">
        <v>300</v>
      </c>
      <c r="J53" s="312" t="s">
        <v>300</v>
      </c>
      <c r="K53" s="312" t="s">
        <v>300</v>
      </c>
      <c r="L53" s="312" t="s">
        <v>300</v>
      </c>
      <c r="M53" s="335" t="s">
        <v>665</v>
      </c>
      <c r="N53" s="335" t="s">
        <v>785</v>
      </c>
      <c r="O53" s="327" t="s">
        <v>737</v>
      </c>
      <c r="P53" s="312">
        <v>82951</v>
      </c>
      <c r="Q53" s="331" t="s">
        <v>784</v>
      </c>
      <c r="R53" s="312">
        <v>82951</v>
      </c>
      <c r="S53" s="335" t="s">
        <v>528</v>
      </c>
      <c r="T53" s="335" t="s">
        <v>671</v>
      </c>
      <c r="U53" s="335">
        <v>7</v>
      </c>
      <c r="V53" s="335">
        <v>7</v>
      </c>
      <c r="W53" s="335" t="s">
        <v>601</v>
      </c>
      <c r="X53" s="312">
        <v>82951</v>
      </c>
      <c r="Y53" s="335">
        <v>0</v>
      </c>
      <c r="Z53" s="335">
        <v>1</v>
      </c>
      <c r="AA53" s="312">
        <v>81921</v>
      </c>
      <c r="AB53" s="312">
        <v>81921</v>
      </c>
      <c r="AC53" s="335" t="s">
        <v>601</v>
      </c>
      <c r="AD53" s="312">
        <v>98305</v>
      </c>
      <c r="AE53" s="312">
        <v>0</v>
      </c>
      <c r="AF53" s="335" t="s">
        <v>672</v>
      </c>
      <c r="AG53" s="335" t="s">
        <v>603</v>
      </c>
      <c r="AH53" s="335" t="s">
        <v>630</v>
      </c>
      <c r="AI53" s="335" t="s">
        <v>630</v>
      </c>
      <c r="AJ53" s="335" t="s">
        <v>673</v>
      </c>
      <c r="AK53" s="335" t="s">
        <v>660</v>
      </c>
      <c r="AL53" s="335"/>
      <c r="AM53" s="335"/>
      <c r="AN53" s="335"/>
      <c r="AO53" s="335" t="s">
        <v>674</v>
      </c>
      <c r="AP53" s="335" t="s">
        <v>675</v>
      </c>
      <c r="AQ53" s="335" t="s">
        <v>676</v>
      </c>
      <c r="AR53" s="335" t="s">
        <v>660</v>
      </c>
      <c r="AS53" s="335" t="s">
        <v>677</v>
      </c>
      <c r="AT53" s="335" t="s">
        <v>678</v>
      </c>
      <c r="AU53" s="335"/>
      <c r="AV53" s="335"/>
      <c r="AW53" s="517">
        <v>98.305000000000007</v>
      </c>
      <c r="AX53" s="517">
        <v>98.305000000000007</v>
      </c>
      <c r="AY53" s="336"/>
      <c r="AZ53" s="336"/>
      <c r="BA53" s="336"/>
      <c r="BB53" s="336"/>
      <c r="BC53" s="336"/>
      <c r="BD53" s="336"/>
      <c r="BE53" s="336"/>
      <c r="BF53" s="336"/>
      <c r="BG53" s="336"/>
      <c r="BH53" s="336"/>
      <c r="BI53" s="336"/>
      <c r="BJ53" s="336"/>
      <c r="BK53" s="336"/>
      <c r="BL53" s="336"/>
      <c r="BM53" s="336"/>
      <c r="BN53" s="336"/>
      <c r="BO53" s="336"/>
      <c r="BP53" s="336"/>
      <c r="BQ53" s="336"/>
      <c r="BR53" s="336"/>
      <c r="BS53" s="336"/>
      <c r="BT53" s="336"/>
      <c r="BU53" s="336"/>
      <c r="BV53" s="336"/>
      <c r="BW53" s="336"/>
      <c r="BX53" s="336"/>
      <c r="BY53" s="336"/>
      <c r="BZ53" s="336"/>
      <c r="CA53" s="336"/>
      <c r="CB53" s="336"/>
      <c r="CC53" s="336"/>
      <c r="CD53" s="336"/>
      <c r="CE53" s="336"/>
      <c r="CF53" s="336"/>
      <c r="CG53" s="336"/>
      <c r="CH53" s="336"/>
      <c r="CI53" s="336"/>
      <c r="CJ53" s="336"/>
      <c r="CK53" s="336"/>
      <c r="CL53" s="336"/>
      <c r="CM53" s="336"/>
      <c r="CN53" s="336"/>
      <c r="CO53" s="336"/>
      <c r="CP53" s="336"/>
      <c r="CQ53" s="336"/>
      <c r="CR53" s="336"/>
      <c r="CS53" s="336"/>
      <c r="CT53" s="336"/>
      <c r="CU53" s="336"/>
      <c r="CV53" s="336"/>
      <c r="CW53" s="336"/>
      <c r="CX53" s="336"/>
      <c r="CY53" s="336"/>
      <c r="CZ53" s="336"/>
      <c r="DA53" s="336"/>
      <c r="DB53" s="336"/>
      <c r="DC53" s="336"/>
      <c r="DD53" s="336"/>
      <c r="DE53" s="336"/>
      <c r="DF53" s="336"/>
      <c r="DG53" s="336"/>
      <c r="DH53" s="336"/>
      <c r="DI53" s="336"/>
      <c r="DJ53" s="336"/>
      <c r="DK53" s="336"/>
      <c r="DL53" s="336"/>
      <c r="DM53" s="336"/>
      <c r="DN53" s="336"/>
      <c r="DO53" s="336"/>
      <c r="DP53" s="336"/>
      <c r="DQ53" s="336"/>
      <c r="DR53" s="336"/>
      <c r="DS53" s="336"/>
      <c r="DT53" s="336"/>
      <c r="DU53" s="336"/>
      <c r="DV53" s="336"/>
      <c r="DW53" s="336"/>
      <c r="DX53" s="336"/>
      <c r="DY53" s="336"/>
      <c r="DZ53" s="336"/>
      <c r="EA53" s="336"/>
      <c r="EB53" s="336"/>
      <c r="EC53" s="336"/>
      <c r="ED53" s="336"/>
      <c r="EE53" s="336"/>
      <c r="EF53" s="336"/>
      <c r="EG53" s="336"/>
      <c r="EH53" s="336"/>
      <c r="EI53" s="336"/>
      <c r="EJ53" s="336"/>
      <c r="EK53" s="336"/>
      <c r="EL53" s="336"/>
      <c r="EM53" s="336"/>
      <c r="EN53" s="336"/>
      <c r="EO53" s="336"/>
      <c r="EP53" s="336"/>
      <c r="EQ53" s="336"/>
      <c r="ER53" s="336"/>
      <c r="ES53" s="336"/>
      <c r="ET53" s="336"/>
      <c r="EU53" s="336"/>
      <c r="EV53" s="336"/>
      <c r="EW53" s="336"/>
      <c r="EX53" s="336"/>
      <c r="EY53" s="336"/>
      <c r="EZ53" s="336"/>
      <c r="FA53" s="336"/>
      <c r="FB53" s="336"/>
      <c r="FC53" s="336"/>
      <c r="FD53" s="336"/>
      <c r="FE53" s="336"/>
      <c r="FF53" s="336"/>
      <c r="FG53" s="336"/>
      <c r="FH53" s="336"/>
      <c r="FI53" s="336"/>
      <c r="FJ53" s="336"/>
      <c r="FK53" s="336"/>
      <c r="FL53" s="336"/>
      <c r="FM53" s="336"/>
      <c r="FN53" s="336"/>
      <c r="FO53" s="336"/>
      <c r="FP53" s="336"/>
      <c r="FQ53" s="336"/>
      <c r="FR53" s="336"/>
      <c r="FS53" s="336"/>
      <c r="FT53" s="336"/>
      <c r="FU53" s="336"/>
      <c r="FV53" s="336"/>
      <c r="FW53" s="336"/>
      <c r="FX53" s="336"/>
      <c r="FY53" s="336"/>
      <c r="FZ53" s="336"/>
      <c r="GA53" s="336"/>
      <c r="GB53" s="336"/>
      <c r="GC53" s="336"/>
      <c r="GD53" s="336"/>
      <c r="GE53" s="336"/>
      <c r="GF53" s="336"/>
      <c r="GG53" s="336"/>
      <c r="GH53" s="336"/>
      <c r="GI53" s="336"/>
      <c r="GJ53" s="336"/>
      <c r="GK53" s="336"/>
      <c r="GL53" s="336"/>
      <c r="GM53" s="336"/>
      <c r="GN53" s="336"/>
      <c r="GO53" s="336"/>
      <c r="GP53" s="336"/>
      <c r="GQ53" s="336"/>
      <c r="GR53" s="336"/>
      <c r="GS53" s="336"/>
      <c r="GT53" s="336"/>
      <c r="GU53" s="336"/>
      <c r="GV53" s="336"/>
      <c r="GW53" s="336"/>
      <c r="GX53" s="336"/>
      <c r="GY53" s="336"/>
      <c r="GZ53" s="336"/>
      <c r="HA53" s="336"/>
      <c r="HB53" s="336"/>
      <c r="HC53" s="336"/>
      <c r="HD53" s="336"/>
      <c r="HE53" s="336"/>
      <c r="HF53" s="336"/>
      <c r="HG53" s="336"/>
      <c r="HH53" s="336"/>
      <c r="HI53" s="336"/>
      <c r="HJ53" s="336"/>
      <c r="HK53" s="336"/>
      <c r="HL53" s="336"/>
      <c r="HM53" s="336"/>
      <c r="HN53" s="336"/>
      <c r="HO53" s="336"/>
      <c r="HP53" s="336"/>
      <c r="HQ53" s="336"/>
      <c r="HR53" s="336"/>
      <c r="HS53" s="336"/>
      <c r="HT53" s="336"/>
      <c r="HU53" s="336"/>
      <c r="HV53" s="336"/>
      <c r="HW53" s="336"/>
      <c r="HX53" s="336"/>
      <c r="HY53" s="336"/>
      <c r="HZ53" s="336"/>
      <c r="IA53" s="336"/>
      <c r="IB53" s="336"/>
      <c r="IC53" s="336"/>
      <c r="ID53" s="336"/>
      <c r="IE53" s="336"/>
      <c r="IF53" s="336"/>
      <c r="IG53" s="336"/>
      <c r="IH53" s="336"/>
      <c r="II53" s="336"/>
      <c r="IJ53" s="336"/>
      <c r="IK53" s="336"/>
      <c r="IL53" s="336"/>
      <c r="IM53" s="336"/>
      <c r="IN53" s="336"/>
      <c r="IO53" s="336"/>
      <c r="IP53" s="336"/>
      <c r="IQ53" s="336"/>
      <c r="IR53" s="336"/>
      <c r="IS53" s="336"/>
      <c r="IT53" s="336"/>
      <c r="IU53" s="336"/>
      <c r="IV53" s="336"/>
      <c r="IW53" s="336"/>
      <c r="IX53" s="336"/>
      <c r="IY53" s="336"/>
      <c r="IZ53" s="336"/>
      <c r="JA53" s="336"/>
      <c r="JB53" s="336"/>
      <c r="JC53" s="336"/>
      <c r="JD53" s="336"/>
      <c r="JE53" s="336"/>
      <c r="JF53" s="336"/>
      <c r="JG53" s="336"/>
      <c r="JH53" s="336"/>
      <c r="JI53" s="336"/>
      <c r="JJ53" s="336"/>
      <c r="JK53" s="336"/>
      <c r="JL53" s="336"/>
      <c r="JM53" s="336"/>
      <c r="JN53" s="336"/>
      <c r="JO53" s="336"/>
      <c r="JP53" s="336"/>
      <c r="JQ53" s="336"/>
      <c r="JR53" s="336"/>
      <c r="JS53" s="336"/>
      <c r="JT53" s="336"/>
      <c r="JU53" s="336"/>
      <c r="JV53" s="336"/>
      <c r="JW53" s="336"/>
      <c r="JX53" s="336"/>
      <c r="JY53" s="336"/>
      <c r="JZ53" s="336"/>
      <c r="KA53" s="336"/>
      <c r="KB53" s="336"/>
      <c r="KC53" s="336"/>
      <c r="KD53" s="336"/>
      <c r="KE53" s="336"/>
      <c r="KF53" s="336"/>
      <c r="KG53" s="336"/>
      <c r="KH53" s="336"/>
      <c r="KI53" s="336"/>
      <c r="KJ53" s="336"/>
      <c r="KK53" s="336"/>
      <c r="KL53" s="336"/>
      <c r="KM53" s="336"/>
      <c r="KN53" s="336"/>
      <c r="KO53" s="336"/>
      <c r="KP53" s="336"/>
      <c r="KQ53" s="336"/>
      <c r="KR53" s="336"/>
    </row>
    <row r="54" spans="1:304" s="337" customFormat="1" ht="12.75" x14ac:dyDescent="0.2">
      <c r="A54" s="335"/>
      <c r="B54" s="335"/>
      <c r="C54" s="335"/>
      <c r="D54" s="335"/>
      <c r="E54" s="335"/>
      <c r="F54" s="335"/>
      <c r="G54" s="335"/>
      <c r="H54" s="335"/>
      <c r="I54" s="335"/>
      <c r="J54" s="335"/>
      <c r="K54" s="335"/>
      <c r="L54" s="335"/>
      <c r="M54" s="335"/>
      <c r="N54" s="335"/>
      <c r="O54" s="335"/>
      <c r="P54" s="312"/>
      <c r="Q54" s="335"/>
      <c r="R54" s="312"/>
      <c r="S54" s="335"/>
      <c r="T54" s="335"/>
      <c r="U54" s="335"/>
      <c r="V54" s="335"/>
      <c r="W54" s="335" t="s">
        <v>679</v>
      </c>
      <c r="X54" s="312">
        <v>82951</v>
      </c>
      <c r="Y54" s="335"/>
      <c r="Z54" s="335"/>
      <c r="AA54" s="312">
        <v>82685</v>
      </c>
      <c r="AB54" s="312"/>
      <c r="AC54" s="335"/>
      <c r="AD54" s="312"/>
      <c r="AE54" s="312"/>
      <c r="AF54" s="335"/>
      <c r="AG54" s="335"/>
      <c r="AH54" s="335"/>
      <c r="AI54" s="335"/>
      <c r="AJ54" s="335"/>
      <c r="AK54" s="335"/>
      <c r="AL54" s="335"/>
      <c r="AM54" s="335"/>
      <c r="AN54" s="335"/>
      <c r="AO54" s="335"/>
      <c r="AP54" s="335"/>
      <c r="AQ54" s="335"/>
      <c r="AR54" s="335"/>
      <c r="AS54" s="335"/>
      <c r="AT54" s="335"/>
      <c r="AU54" s="335"/>
      <c r="AV54" s="335"/>
      <c r="AW54" s="527"/>
      <c r="AX54" s="528"/>
      <c r="AY54" s="336"/>
      <c r="AZ54" s="336"/>
      <c r="BA54" s="336"/>
      <c r="BB54" s="336"/>
      <c r="BC54" s="336"/>
      <c r="BD54" s="336"/>
      <c r="BE54" s="336"/>
      <c r="BF54" s="336"/>
      <c r="BG54" s="336"/>
      <c r="BH54" s="336"/>
      <c r="BI54" s="336"/>
      <c r="BJ54" s="336"/>
      <c r="BK54" s="336"/>
      <c r="BL54" s="336"/>
      <c r="BM54" s="336"/>
      <c r="BN54" s="336"/>
      <c r="BO54" s="336"/>
      <c r="BP54" s="336"/>
      <c r="BQ54" s="336"/>
      <c r="BR54" s="336"/>
      <c r="BS54" s="336"/>
      <c r="BT54" s="336"/>
      <c r="BU54" s="336"/>
      <c r="BV54" s="336"/>
      <c r="BW54" s="336"/>
      <c r="BX54" s="336"/>
      <c r="BY54" s="336"/>
      <c r="BZ54" s="336"/>
      <c r="CA54" s="336"/>
      <c r="CB54" s="336"/>
      <c r="CC54" s="336"/>
      <c r="CD54" s="336"/>
      <c r="CE54" s="336"/>
      <c r="CF54" s="336"/>
      <c r="CG54" s="336"/>
      <c r="CH54" s="336"/>
      <c r="CI54" s="336"/>
      <c r="CJ54" s="336"/>
      <c r="CK54" s="336"/>
      <c r="CL54" s="336"/>
      <c r="CM54" s="336"/>
      <c r="CN54" s="336"/>
      <c r="CO54" s="336"/>
      <c r="CP54" s="336"/>
      <c r="CQ54" s="336"/>
      <c r="CR54" s="336"/>
      <c r="CS54" s="336"/>
      <c r="CT54" s="336"/>
      <c r="CU54" s="336"/>
      <c r="CV54" s="336"/>
      <c r="CW54" s="336"/>
      <c r="CX54" s="336"/>
      <c r="CY54" s="336"/>
      <c r="CZ54" s="336"/>
      <c r="DA54" s="336"/>
      <c r="DB54" s="336"/>
      <c r="DC54" s="336"/>
      <c r="DD54" s="336"/>
      <c r="DE54" s="336"/>
      <c r="DF54" s="336"/>
      <c r="DG54" s="336"/>
      <c r="DH54" s="336"/>
      <c r="DI54" s="336"/>
      <c r="DJ54" s="336"/>
      <c r="DK54" s="336"/>
      <c r="DL54" s="336"/>
      <c r="DM54" s="336"/>
      <c r="DN54" s="336"/>
      <c r="DO54" s="336"/>
      <c r="DP54" s="336"/>
      <c r="DQ54" s="336"/>
      <c r="DR54" s="336"/>
      <c r="DS54" s="336"/>
      <c r="DT54" s="336"/>
      <c r="DU54" s="336"/>
      <c r="DV54" s="336"/>
      <c r="DW54" s="336"/>
      <c r="DX54" s="336"/>
      <c r="DY54" s="336"/>
      <c r="DZ54" s="336"/>
      <c r="EA54" s="336"/>
      <c r="EB54" s="336"/>
      <c r="EC54" s="336"/>
      <c r="ED54" s="336"/>
      <c r="EE54" s="336"/>
      <c r="EF54" s="336"/>
      <c r="EG54" s="336"/>
      <c r="EH54" s="336"/>
      <c r="EI54" s="336"/>
      <c r="EJ54" s="336"/>
      <c r="EK54" s="336"/>
      <c r="EL54" s="336"/>
      <c r="EM54" s="336"/>
      <c r="EN54" s="336"/>
      <c r="EO54" s="336"/>
      <c r="EP54" s="336"/>
      <c r="EQ54" s="336"/>
      <c r="ER54" s="336"/>
      <c r="ES54" s="336"/>
      <c r="ET54" s="336"/>
      <c r="EU54" s="336"/>
      <c r="EV54" s="336"/>
      <c r="EW54" s="336"/>
      <c r="EX54" s="336"/>
      <c r="EY54" s="336"/>
      <c r="EZ54" s="336"/>
      <c r="FA54" s="336"/>
      <c r="FB54" s="336"/>
      <c r="FC54" s="336"/>
      <c r="FD54" s="336"/>
      <c r="FE54" s="336"/>
      <c r="FF54" s="336"/>
      <c r="FG54" s="336"/>
      <c r="FH54" s="336"/>
      <c r="FI54" s="336"/>
      <c r="FJ54" s="336"/>
      <c r="FK54" s="336"/>
      <c r="FL54" s="336"/>
      <c r="FM54" s="336"/>
      <c r="FN54" s="336"/>
      <c r="FO54" s="336"/>
      <c r="FP54" s="336"/>
      <c r="FQ54" s="336"/>
      <c r="FR54" s="336"/>
      <c r="FS54" s="336"/>
      <c r="FT54" s="336"/>
      <c r="FU54" s="336"/>
      <c r="FV54" s="336"/>
      <c r="FW54" s="336"/>
      <c r="FX54" s="336"/>
      <c r="FY54" s="336"/>
      <c r="FZ54" s="336"/>
      <c r="GA54" s="336"/>
      <c r="GB54" s="336"/>
      <c r="GC54" s="336"/>
      <c r="GD54" s="336"/>
      <c r="GE54" s="336"/>
      <c r="GF54" s="336"/>
      <c r="GG54" s="336"/>
      <c r="GH54" s="336"/>
      <c r="GI54" s="336"/>
      <c r="GJ54" s="336"/>
      <c r="GK54" s="336"/>
      <c r="GL54" s="336"/>
      <c r="GM54" s="336"/>
      <c r="GN54" s="336"/>
      <c r="GO54" s="336"/>
      <c r="GP54" s="336"/>
      <c r="GQ54" s="336"/>
      <c r="GR54" s="336"/>
      <c r="GS54" s="336"/>
      <c r="GT54" s="336"/>
      <c r="GU54" s="336"/>
      <c r="GV54" s="336"/>
      <c r="GW54" s="336"/>
      <c r="GX54" s="336"/>
      <c r="GY54" s="336"/>
      <c r="GZ54" s="336"/>
      <c r="HA54" s="336"/>
      <c r="HB54" s="336"/>
      <c r="HC54" s="336"/>
      <c r="HD54" s="336"/>
      <c r="HE54" s="336"/>
      <c r="HF54" s="336"/>
      <c r="HG54" s="336"/>
      <c r="HH54" s="336"/>
      <c r="HI54" s="336"/>
      <c r="HJ54" s="336"/>
      <c r="HK54" s="336"/>
      <c r="HL54" s="336"/>
      <c r="HM54" s="336"/>
      <c r="HN54" s="336"/>
      <c r="HO54" s="336"/>
      <c r="HP54" s="336"/>
      <c r="HQ54" s="336"/>
      <c r="HR54" s="336"/>
      <c r="HS54" s="336"/>
      <c r="HT54" s="336"/>
      <c r="HU54" s="336"/>
      <c r="HV54" s="336"/>
      <c r="HW54" s="336"/>
      <c r="HX54" s="336"/>
      <c r="HY54" s="336"/>
      <c r="HZ54" s="336"/>
      <c r="IA54" s="336"/>
      <c r="IB54" s="336"/>
      <c r="IC54" s="336"/>
      <c r="ID54" s="336"/>
      <c r="IE54" s="336"/>
      <c r="IF54" s="336"/>
      <c r="IG54" s="336"/>
      <c r="IH54" s="336"/>
      <c r="II54" s="336"/>
      <c r="IJ54" s="336"/>
      <c r="IK54" s="336"/>
      <c r="IL54" s="336"/>
      <c r="IM54" s="336"/>
      <c r="IN54" s="336"/>
      <c r="IO54" s="336"/>
      <c r="IP54" s="336"/>
      <c r="IQ54" s="336"/>
      <c r="IR54" s="336"/>
      <c r="IS54" s="336"/>
      <c r="IT54" s="336"/>
      <c r="IU54" s="336"/>
      <c r="IV54" s="336"/>
      <c r="IW54" s="336"/>
      <c r="IX54" s="336"/>
      <c r="IY54" s="336"/>
      <c r="IZ54" s="336"/>
      <c r="JA54" s="336"/>
      <c r="JB54" s="336"/>
      <c r="JC54" s="336"/>
      <c r="JD54" s="336"/>
      <c r="JE54" s="336"/>
      <c r="JF54" s="336"/>
      <c r="JG54" s="336"/>
      <c r="JH54" s="336"/>
      <c r="JI54" s="336"/>
      <c r="JJ54" s="336"/>
      <c r="JK54" s="336"/>
      <c r="JL54" s="336"/>
      <c r="JM54" s="336"/>
      <c r="JN54" s="336"/>
      <c r="JO54" s="336"/>
      <c r="JP54" s="336"/>
      <c r="JQ54" s="336"/>
      <c r="JR54" s="336"/>
      <c r="JS54" s="336"/>
      <c r="JT54" s="336"/>
      <c r="JU54" s="336"/>
      <c r="JV54" s="336"/>
      <c r="JW54" s="336"/>
      <c r="JX54" s="336"/>
      <c r="JY54" s="336"/>
      <c r="JZ54" s="336"/>
      <c r="KA54" s="336"/>
      <c r="KB54" s="336"/>
      <c r="KC54" s="336"/>
      <c r="KD54" s="336"/>
      <c r="KE54" s="336"/>
      <c r="KF54" s="336"/>
      <c r="KG54" s="336"/>
      <c r="KH54" s="336"/>
      <c r="KI54" s="336"/>
      <c r="KJ54" s="336"/>
      <c r="KK54" s="336"/>
      <c r="KL54" s="336"/>
      <c r="KM54" s="336"/>
      <c r="KN54" s="336"/>
      <c r="KO54" s="336"/>
      <c r="KP54" s="336"/>
      <c r="KQ54" s="336"/>
      <c r="KR54" s="336"/>
    </row>
    <row r="55" spans="1:304" s="337" customFormat="1" ht="12.75" x14ac:dyDescent="0.2">
      <c r="A55" s="335"/>
      <c r="B55" s="335"/>
      <c r="C55" s="335"/>
      <c r="D55" s="335"/>
      <c r="E55" s="335"/>
      <c r="F55" s="335"/>
      <c r="G55" s="335"/>
      <c r="H55" s="335"/>
      <c r="I55" s="335"/>
      <c r="J55" s="335"/>
      <c r="K55" s="335"/>
      <c r="L55" s="335"/>
      <c r="M55" s="335"/>
      <c r="N55" s="335"/>
      <c r="O55" s="335"/>
      <c r="P55" s="312"/>
      <c r="Q55" s="335"/>
      <c r="R55" s="312"/>
      <c r="S55" s="335"/>
      <c r="T55" s="335"/>
      <c r="U55" s="335"/>
      <c r="V55" s="335"/>
      <c r="W55" s="335" t="s">
        <v>680</v>
      </c>
      <c r="X55" s="312">
        <v>82951</v>
      </c>
      <c r="Y55" s="335"/>
      <c r="Z55" s="335"/>
      <c r="AA55" s="312">
        <v>82005</v>
      </c>
      <c r="AB55" s="312"/>
      <c r="AC55" s="335"/>
      <c r="AD55" s="312"/>
      <c r="AE55" s="312"/>
      <c r="AF55" s="335"/>
      <c r="AG55" s="335"/>
      <c r="AH55" s="335"/>
      <c r="AI55" s="335"/>
      <c r="AJ55" s="335"/>
      <c r="AK55" s="335"/>
      <c r="AL55" s="335"/>
      <c r="AM55" s="335"/>
      <c r="AN55" s="335"/>
      <c r="AO55" s="335"/>
      <c r="AP55" s="335"/>
      <c r="AQ55" s="335"/>
      <c r="AR55" s="335"/>
      <c r="AS55" s="335"/>
      <c r="AT55" s="335"/>
      <c r="AU55" s="335"/>
      <c r="AV55" s="335"/>
      <c r="AW55" s="527"/>
      <c r="AX55" s="528"/>
      <c r="AY55" s="336"/>
      <c r="AZ55" s="336"/>
      <c r="BA55" s="336"/>
      <c r="BB55" s="336"/>
      <c r="BC55" s="336"/>
      <c r="BD55" s="336"/>
      <c r="BE55" s="336"/>
      <c r="BF55" s="336"/>
      <c r="BG55" s="336"/>
      <c r="BH55" s="336"/>
      <c r="BI55" s="336"/>
      <c r="BJ55" s="336"/>
      <c r="BK55" s="336"/>
      <c r="BL55" s="336"/>
      <c r="BM55" s="336"/>
      <c r="BN55" s="336"/>
      <c r="BO55" s="336"/>
      <c r="BP55" s="336"/>
      <c r="BQ55" s="336"/>
      <c r="BR55" s="336"/>
      <c r="BS55" s="336"/>
      <c r="BT55" s="336"/>
      <c r="BU55" s="336"/>
      <c r="BV55" s="336"/>
      <c r="BW55" s="336"/>
      <c r="BX55" s="336"/>
      <c r="BY55" s="336"/>
      <c r="BZ55" s="336"/>
      <c r="CA55" s="336"/>
      <c r="CB55" s="336"/>
      <c r="CC55" s="336"/>
      <c r="CD55" s="336"/>
      <c r="CE55" s="336"/>
      <c r="CF55" s="336"/>
      <c r="CG55" s="336"/>
      <c r="CH55" s="336"/>
      <c r="CI55" s="336"/>
      <c r="CJ55" s="336"/>
      <c r="CK55" s="336"/>
      <c r="CL55" s="336"/>
      <c r="CM55" s="336"/>
      <c r="CN55" s="336"/>
      <c r="CO55" s="336"/>
      <c r="CP55" s="336"/>
      <c r="CQ55" s="336"/>
      <c r="CR55" s="336"/>
      <c r="CS55" s="336"/>
      <c r="CT55" s="336"/>
      <c r="CU55" s="336"/>
      <c r="CV55" s="336"/>
      <c r="CW55" s="336"/>
      <c r="CX55" s="336"/>
      <c r="CY55" s="336"/>
      <c r="CZ55" s="336"/>
      <c r="DA55" s="336"/>
      <c r="DB55" s="336"/>
      <c r="DC55" s="336"/>
      <c r="DD55" s="336"/>
      <c r="DE55" s="336"/>
      <c r="DF55" s="336"/>
      <c r="DG55" s="336"/>
      <c r="DH55" s="336"/>
      <c r="DI55" s="336"/>
      <c r="DJ55" s="336"/>
      <c r="DK55" s="336"/>
      <c r="DL55" s="336"/>
      <c r="DM55" s="336"/>
      <c r="DN55" s="336"/>
      <c r="DO55" s="336"/>
      <c r="DP55" s="336"/>
      <c r="DQ55" s="336"/>
      <c r="DR55" s="336"/>
      <c r="DS55" s="336"/>
      <c r="DT55" s="336"/>
      <c r="DU55" s="336"/>
      <c r="DV55" s="336"/>
      <c r="DW55" s="336"/>
      <c r="DX55" s="336"/>
      <c r="DY55" s="336"/>
      <c r="DZ55" s="336"/>
      <c r="EA55" s="336"/>
      <c r="EB55" s="336"/>
      <c r="EC55" s="336"/>
      <c r="ED55" s="336"/>
      <c r="EE55" s="336"/>
      <c r="EF55" s="336"/>
      <c r="EG55" s="336"/>
      <c r="EH55" s="336"/>
      <c r="EI55" s="336"/>
      <c r="EJ55" s="336"/>
      <c r="EK55" s="336"/>
      <c r="EL55" s="336"/>
      <c r="EM55" s="336"/>
      <c r="EN55" s="336"/>
      <c r="EO55" s="336"/>
      <c r="EP55" s="336"/>
      <c r="EQ55" s="336"/>
      <c r="ER55" s="336"/>
      <c r="ES55" s="336"/>
      <c r="ET55" s="336"/>
      <c r="EU55" s="336"/>
      <c r="EV55" s="336"/>
      <c r="EW55" s="336"/>
      <c r="EX55" s="336"/>
      <c r="EY55" s="336"/>
      <c r="EZ55" s="336"/>
      <c r="FA55" s="336"/>
      <c r="FB55" s="336"/>
      <c r="FC55" s="336"/>
      <c r="FD55" s="336"/>
      <c r="FE55" s="336"/>
      <c r="FF55" s="336"/>
      <c r="FG55" s="336"/>
      <c r="FH55" s="336"/>
      <c r="FI55" s="336"/>
      <c r="FJ55" s="336"/>
      <c r="FK55" s="336"/>
      <c r="FL55" s="336"/>
      <c r="FM55" s="336"/>
      <c r="FN55" s="336"/>
      <c r="FO55" s="336"/>
      <c r="FP55" s="336"/>
      <c r="FQ55" s="336"/>
      <c r="FR55" s="336"/>
      <c r="FS55" s="336"/>
      <c r="FT55" s="336"/>
      <c r="FU55" s="336"/>
      <c r="FV55" s="336"/>
      <c r="FW55" s="336"/>
      <c r="FX55" s="336"/>
      <c r="FY55" s="336"/>
      <c r="FZ55" s="336"/>
      <c r="GA55" s="336"/>
      <c r="GB55" s="336"/>
      <c r="GC55" s="336"/>
      <c r="GD55" s="336"/>
      <c r="GE55" s="336"/>
      <c r="GF55" s="336"/>
      <c r="GG55" s="336"/>
      <c r="GH55" s="336"/>
      <c r="GI55" s="336"/>
      <c r="GJ55" s="336"/>
      <c r="GK55" s="336"/>
      <c r="GL55" s="336"/>
      <c r="GM55" s="336"/>
      <c r="GN55" s="336"/>
      <c r="GO55" s="336"/>
      <c r="GP55" s="336"/>
      <c r="GQ55" s="336"/>
      <c r="GR55" s="336"/>
      <c r="GS55" s="336"/>
      <c r="GT55" s="336"/>
      <c r="GU55" s="336"/>
      <c r="GV55" s="336"/>
      <c r="GW55" s="336"/>
      <c r="GX55" s="336"/>
      <c r="GY55" s="336"/>
      <c r="GZ55" s="336"/>
      <c r="HA55" s="336"/>
      <c r="HB55" s="336"/>
      <c r="HC55" s="336"/>
      <c r="HD55" s="336"/>
      <c r="HE55" s="336"/>
      <c r="HF55" s="336"/>
      <c r="HG55" s="336"/>
      <c r="HH55" s="336"/>
      <c r="HI55" s="336"/>
      <c r="HJ55" s="336"/>
      <c r="HK55" s="336"/>
      <c r="HL55" s="336"/>
      <c r="HM55" s="336"/>
      <c r="HN55" s="336"/>
      <c r="HO55" s="336"/>
      <c r="HP55" s="336"/>
      <c r="HQ55" s="336"/>
      <c r="HR55" s="336"/>
      <c r="HS55" s="336"/>
      <c r="HT55" s="336"/>
      <c r="HU55" s="336"/>
      <c r="HV55" s="336"/>
      <c r="HW55" s="336"/>
      <c r="HX55" s="336"/>
      <c r="HY55" s="336"/>
      <c r="HZ55" s="336"/>
      <c r="IA55" s="336"/>
      <c r="IB55" s="336"/>
      <c r="IC55" s="336"/>
      <c r="ID55" s="336"/>
      <c r="IE55" s="336"/>
      <c r="IF55" s="336"/>
      <c r="IG55" s="336"/>
      <c r="IH55" s="336"/>
      <c r="II55" s="336"/>
      <c r="IJ55" s="336"/>
      <c r="IK55" s="336"/>
      <c r="IL55" s="336"/>
      <c r="IM55" s="336"/>
      <c r="IN55" s="336"/>
      <c r="IO55" s="336"/>
      <c r="IP55" s="336"/>
      <c r="IQ55" s="336"/>
      <c r="IR55" s="336"/>
      <c r="IS55" s="336"/>
      <c r="IT55" s="336"/>
      <c r="IU55" s="336"/>
      <c r="IV55" s="336"/>
      <c r="IW55" s="336"/>
      <c r="IX55" s="336"/>
      <c r="IY55" s="336"/>
      <c r="IZ55" s="336"/>
      <c r="JA55" s="336"/>
      <c r="JB55" s="336"/>
      <c r="JC55" s="336"/>
      <c r="JD55" s="336"/>
      <c r="JE55" s="336"/>
      <c r="JF55" s="336"/>
      <c r="JG55" s="336"/>
      <c r="JH55" s="336"/>
      <c r="JI55" s="336"/>
      <c r="JJ55" s="336"/>
      <c r="JK55" s="336"/>
      <c r="JL55" s="336"/>
      <c r="JM55" s="336"/>
      <c r="JN55" s="336"/>
      <c r="JO55" s="336"/>
      <c r="JP55" s="336"/>
      <c r="JQ55" s="336"/>
      <c r="JR55" s="336"/>
      <c r="JS55" s="336"/>
      <c r="JT55" s="336"/>
      <c r="JU55" s="336"/>
      <c r="JV55" s="336"/>
      <c r="JW55" s="336"/>
      <c r="JX55" s="336"/>
      <c r="JY55" s="336"/>
      <c r="JZ55" s="336"/>
      <c r="KA55" s="336"/>
      <c r="KB55" s="336"/>
      <c r="KC55" s="336"/>
      <c r="KD55" s="336"/>
      <c r="KE55" s="336"/>
      <c r="KF55" s="336"/>
      <c r="KG55" s="336"/>
      <c r="KH55" s="336"/>
      <c r="KI55" s="336"/>
      <c r="KJ55" s="336"/>
      <c r="KK55" s="336"/>
      <c r="KL55" s="336"/>
      <c r="KM55" s="336"/>
      <c r="KN55" s="336"/>
      <c r="KO55" s="336"/>
      <c r="KP55" s="336"/>
      <c r="KQ55" s="336"/>
      <c r="KR55" s="336"/>
    </row>
    <row r="56" spans="1:304" s="337" customFormat="1" ht="12.75" x14ac:dyDescent="0.2">
      <c r="A56" s="335"/>
      <c r="B56" s="335"/>
      <c r="C56" s="335"/>
      <c r="D56" s="335"/>
      <c r="E56" s="335"/>
      <c r="F56" s="335"/>
      <c r="G56" s="335"/>
      <c r="H56" s="335"/>
      <c r="I56" s="335"/>
      <c r="J56" s="335"/>
      <c r="K56" s="335"/>
      <c r="L56" s="335"/>
      <c r="M56" s="335"/>
      <c r="N56" s="335"/>
      <c r="O56" s="335"/>
      <c r="P56" s="312"/>
      <c r="Q56" s="335"/>
      <c r="R56" s="312"/>
      <c r="S56" s="335"/>
      <c r="T56" s="335"/>
      <c r="U56" s="335"/>
      <c r="V56" s="335"/>
      <c r="W56" s="335" t="s">
        <v>649</v>
      </c>
      <c r="X56" s="312">
        <v>82951</v>
      </c>
      <c r="Y56" s="335"/>
      <c r="Z56" s="335"/>
      <c r="AA56" s="312">
        <v>82951</v>
      </c>
      <c r="AB56" s="312"/>
      <c r="AC56" s="335"/>
      <c r="AD56" s="312"/>
      <c r="AE56" s="312"/>
      <c r="AF56" s="335"/>
      <c r="AG56" s="335"/>
      <c r="AH56" s="335"/>
      <c r="AI56" s="335"/>
      <c r="AJ56" s="335"/>
      <c r="AK56" s="335"/>
      <c r="AL56" s="335"/>
      <c r="AM56" s="335"/>
      <c r="AN56" s="335"/>
      <c r="AO56" s="335"/>
      <c r="AP56" s="335"/>
      <c r="AQ56" s="335"/>
      <c r="AR56" s="335"/>
      <c r="AS56" s="335"/>
      <c r="AT56" s="335"/>
      <c r="AU56" s="335"/>
      <c r="AV56" s="335"/>
      <c r="AW56" s="527"/>
      <c r="AX56" s="528"/>
      <c r="AY56" s="336"/>
      <c r="AZ56" s="336"/>
      <c r="BA56" s="336"/>
      <c r="BB56" s="336"/>
      <c r="BC56" s="336"/>
      <c r="BD56" s="336"/>
      <c r="BE56" s="336"/>
      <c r="BF56" s="336"/>
      <c r="BG56" s="336"/>
      <c r="BH56" s="336"/>
      <c r="BI56" s="336"/>
      <c r="BJ56" s="336"/>
      <c r="BK56" s="336"/>
      <c r="BL56" s="336"/>
      <c r="BM56" s="336"/>
      <c r="BN56" s="336"/>
      <c r="BO56" s="336"/>
      <c r="BP56" s="336"/>
      <c r="BQ56" s="336"/>
      <c r="BR56" s="336"/>
      <c r="BS56" s="336"/>
      <c r="BT56" s="336"/>
      <c r="BU56" s="336"/>
      <c r="BV56" s="336"/>
      <c r="BW56" s="336"/>
      <c r="BX56" s="336"/>
      <c r="BY56" s="336"/>
      <c r="BZ56" s="336"/>
      <c r="CA56" s="336"/>
      <c r="CB56" s="336"/>
      <c r="CC56" s="336"/>
      <c r="CD56" s="336"/>
      <c r="CE56" s="336"/>
      <c r="CF56" s="336"/>
      <c r="CG56" s="336"/>
      <c r="CH56" s="336"/>
      <c r="CI56" s="336"/>
      <c r="CJ56" s="336"/>
      <c r="CK56" s="336"/>
      <c r="CL56" s="336"/>
      <c r="CM56" s="336"/>
      <c r="CN56" s="336"/>
      <c r="CO56" s="336"/>
      <c r="CP56" s="336"/>
      <c r="CQ56" s="336"/>
      <c r="CR56" s="336"/>
      <c r="CS56" s="336"/>
      <c r="CT56" s="336"/>
      <c r="CU56" s="336"/>
      <c r="CV56" s="336"/>
      <c r="CW56" s="336"/>
      <c r="CX56" s="336"/>
      <c r="CY56" s="336"/>
      <c r="CZ56" s="336"/>
      <c r="DA56" s="336"/>
      <c r="DB56" s="336"/>
      <c r="DC56" s="336"/>
      <c r="DD56" s="336"/>
      <c r="DE56" s="336"/>
      <c r="DF56" s="336"/>
      <c r="DG56" s="336"/>
      <c r="DH56" s="336"/>
      <c r="DI56" s="336"/>
      <c r="DJ56" s="336"/>
      <c r="DK56" s="336"/>
      <c r="DL56" s="336"/>
      <c r="DM56" s="336"/>
      <c r="DN56" s="336"/>
      <c r="DO56" s="336"/>
      <c r="DP56" s="336"/>
      <c r="DQ56" s="336"/>
      <c r="DR56" s="336"/>
      <c r="DS56" s="336"/>
      <c r="DT56" s="336"/>
      <c r="DU56" s="336"/>
      <c r="DV56" s="336"/>
      <c r="DW56" s="336"/>
      <c r="DX56" s="336"/>
      <c r="DY56" s="336"/>
      <c r="DZ56" s="336"/>
      <c r="EA56" s="336"/>
      <c r="EB56" s="336"/>
      <c r="EC56" s="336"/>
      <c r="ED56" s="336"/>
      <c r="EE56" s="336"/>
      <c r="EF56" s="336"/>
      <c r="EG56" s="336"/>
      <c r="EH56" s="336"/>
      <c r="EI56" s="336"/>
      <c r="EJ56" s="336"/>
      <c r="EK56" s="336"/>
      <c r="EL56" s="336"/>
      <c r="EM56" s="336"/>
      <c r="EN56" s="336"/>
      <c r="EO56" s="336"/>
      <c r="EP56" s="336"/>
      <c r="EQ56" s="336"/>
      <c r="ER56" s="336"/>
      <c r="ES56" s="336"/>
      <c r="ET56" s="336"/>
      <c r="EU56" s="336"/>
      <c r="EV56" s="336"/>
      <c r="EW56" s="336"/>
      <c r="EX56" s="336"/>
      <c r="EY56" s="336"/>
      <c r="EZ56" s="336"/>
      <c r="FA56" s="336"/>
      <c r="FB56" s="336"/>
      <c r="FC56" s="336"/>
      <c r="FD56" s="336"/>
      <c r="FE56" s="336"/>
      <c r="FF56" s="336"/>
      <c r="FG56" s="336"/>
      <c r="FH56" s="336"/>
      <c r="FI56" s="336"/>
      <c r="FJ56" s="336"/>
      <c r="FK56" s="336"/>
      <c r="FL56" s="336"/>
      <c r="FM56" s="336"/>
      <c r="FN56" s="336"/>
      <c r="FO56" s="336"/>
      <c r="FP56" s="336"/>
      <c r="FQ56" s="336"/>
      <c r="FR56" s="336"/>
      <c r="FS56" s="336"/>
      <c r="FT56" s="336"/>
      <c r="FU56" s="336"/>
      <c r="FV56" s="336"/>
      <c r="FW56" s="336"/>
      <c r="FX56" s="336"/>
      <c r="FY56" s="336"/>
      <c r="FZ56" s="336"/>
      <c r="GA56" s="336"/>
      <c r="GB56" s="336"/>
      <c r="GC56" s="336"/>
      <c r="GD56" s="336"/>
      <c r="GE56" s="336"/>
      <c r="GF56" s="336"/>
      <c r="GG56" s="336"/>
      <c r="GH56" s="336"/>
      <c r="GI56" s="336"/>
      <c r="GJ56" s="336"/>
      <c r="GK56" s="336"/>
      <c r="GL56" s="336"/>
      <c r="GM56" s="336"/>
      <c r="GN56" s="336"/>
      <c r="GO56" s="336"/>
      <c r="GP56" s="336"/>
      <c r="GQ56" s="336"/>
      <c r="GR56" s="336"/>
      <c r="GS56" s="336"/>
      <c r="GT56" s="336"/>
      <c r="GU56" s="336"/>
      <c r="GV56" s="336"/>
      <c r="GW56" s="336"/>
      <c r="GX56" s="336"/>
      <c r="GY56" s="336"/>
      <c r="GZ56" s="336"/>
      <c r="HA56" s="336"/>
      <c r="HB56" s="336"/>
      <c r="HC56" s="336"/>
      <c r="HD56" s="336"/>
      <c r="HE56" s="336"/>
      <c r="HF56" s="336"/>
      <c r="HG56" s="336"/>
      <c r="HH56" s="336"/>
      <c r="HI56" s="336"/>
      <c r="HJ56" s="336"/>
      <c r="HK56" s="336"/>
      <c r="HL56" s="336"/>
      <c r="HM56" s="336"/>
      <c r="HN56" s="336"/>
      <c r="HO56" s="336"/>
      <c r="HP56" s="336"/>
      <c r="HQ56" s="336"/>
      <c r="HR56" s="336"/>
      <c r="HS56" s="336"/>
      <c r="HT56" s="336"/>
      <c r="HU56" s="336"/>
      <c r="HV56" s="336"/>
      <c r="HW56" s="336"/>
      <c r="HX56" s="336"/>
      <c r="HY56" s="336"/>
      <c r="HZ56" s="336"/>
      <c r="IA56" s="336"/>
      <c r="IB56" s="336"/>
      <c r="IC56" s="336"/>
      <c r="ID56" s="336"/>
      <c r="IE56" s="336"/>
      <c r="IF56" s="336"/>
      <c r="IG56" s="336"/>
      <c r="IH56" s="336"/>
      <c r="II56" s="336"/>
      <c r="IJ56" s="336"/>
      <c r="IK56" s="336"/>
      <c r="IL56" s="336"/>
      <c r="IM56" s="336"/>
      <c r="IN56" s="336"/>
      <c r="IO56" s="336"/>
      <c r="IP56" s="336"/>
      <c r="IQ56" s="336"/>
      <c r="IR56" s="336"/>
      <c r="IS56" s="336"/>
      <c r="IT56" s="336"/>
      <c r="IU56" s="336"/>
      <c r="IV56" s="336"/>
      <c r="IW56" s="336"/>
      <c r="IX56" s="336"/>
      <c r="IY56" s="336"/>
      <c r="IZ56" s="336"/>
      <c r="JA56" s="336"/>
      <c r="JB56" s="336"/>
      <c r="JC56" s="336"/>
      <c r="JD56" s="336"/>
      <c r="JE56" s="336"/>
      <c r="JF56" s="336"/>
      <c r="JG56" s="336"/>
      <c r="JH56" s="336"/>
      <c r="JI56" s="336"/>
      <c r="JJ56" s="336"/>
      <c r="JK56" s="336"/>
      <c r="JL56" s="336"/>
      <c r="JM56" s="336"/>
      <c r="JN56" s="336"/>
      <c r="JO56" s="336"/>
      <c r="JP56" s="336"/>
      <c r="JQ56" s="336"/>
      <c r="JR56" s="336"/>
      <c r="JS56" s="336"/>
      <c r="JT56" s="336"/>
      <c r="JU56" s="336"/>
      <c r="JV56" s="336"/>
      <c r="JW56" s="336"/>
      <c r="JX56" s="336"/>
      <c r="JY56" s="336"/>
      <c r="JZ56" s="336"/>
      <c r="KA56" s="336"/>
      <c r="KB56" s="336"/>
      <c r="KC56" s="336"/>
      <c r="KD56" s="336"/>
      <c r="KE56" s="336"/>
      <c r="KF56" s="336"/>
      <c r="KG56" s="336"/>
      <c r="KH56" s="336"/>
      <c r="KI56" s="336"/>
      <c r="KJ56" s="336"/>
      <c r="KK56" s="336"/>
      <c r="KL56" s="336"/>
      <c r="KM56" s="336"/>
      <c r="KN56" s="336"/>
      <c r="KO56" s="336"/>
      <c r="KP56" s="336"/>
      <c r="KQ56" s="336"/>
      <c r="KR56" s="336"/>
    </row>
    <row r="57" spans="1:304" s="337" customFormat="1" ht="12.75" x14ac:dyDescent="0.2">
      <c r="A57" s="335"/>
      <c r="B57" s="335"/>
      <c r="C57" s="335"/>
      <c r="D57" s="335"/>
      <c r="E57" s="335"/>
      <c r="F57" s="335"/>
      <c r="G57" s="335"/>
      <c r="H57" s="335"/>
      <c r="I57" s="335"/>
      <c r="J57" s="335"/>
      <c r="K57" s="335"/>
      <c r="L57" s="335"/>
      <c r="M57" s="335"/>
      <c r="N57" s="335"/>
      <c r="O57" s="335"/>
      <c r="P57" s="312"/>
      <c r="Q57" s="335"/>
      <c r="R57" s="312"/>
      <c r="S57" s="335"/>
      <c r="T57" s="335"/>
      <c r="U57" s="335"/>
      <c r="V57" s="335"/>
      <c r="W57" s="335" t="s">
        <v>681</v>
      </c>
      <c r="X57" s="312">
        <v>82951</v>
      </c>
      <c r="Y57" s="335"/>
      <c r="Z57" s="335"/>
      <c r="AA57" s="312">
        <v>82138</v>
      </c>
      <c r="AB57" s="312"/>
      <c r="AC57" s="335"/>
      <c r="AD57" s="312"/>
      <c r="AE57" s="312"/>
      <c r="AF57" s="335"/>
      <c r="AG57" s="335"/>
      <c r="AH57" s="335"/>
      <c r="AI57" s="335"/>
      <c r="AJ57" s="335"/>
      <c r="AK57" s="335"/>
      <c r="AL57" s="335"/>
      <c r="AM57" s="335"/>
      <c r="AN57" s="335"/>
      <c r="AO57" s="335"/>
      <c r="AP57" s="335"/>
      <c r="AQ57" s="335"/>
      <c r="AR57" s="335"/>
      <c r="AS57" s="335"/>
      <c r="AT57" s="335"/>
      <c r="AU57" s="335"/>
      <c r="AV57" s="335"/>
      <c r="AW57" s="527"/>
      <c r="AX57" s="528"/>
      <c r="AY57" s="336"/>
      <c r="AZ57" s="336"/>
      <c r="BA57" s="336"/>
      <c r="BB57" s="336"/>
      <c r="BC57" s="336"/>
      <c r="BD57" s="336"/>
      <c r="BE57" s="336"/>
      <c r="BF57" s="336"/>
      <c r="BG57" s="336"/>
      <c r="BH57" s="336"/>
      <c r="BI57" s="336"/>
      <c r="BJ57" s="336"/>
      <c r="BK57" s="336"/>
      <c r="BL57" s="336"/>
      <c r="BM57" s="336"/>
      <c r="BN57" s="336"/>
      <c r="BO57" s="336"/>
      <c r="BP57" s="336"/>
      <c r="BQ57" s="336"/>
      <c r="BR57" s="336"/>
      <c r="BS57" s="336"/>
      <c r="BT57" s="336"/>
      <c r="BU57" s="336"/>
      <c r="BV57" s="336"/>
      <c r="BW57" s="336"/>
      <c r="BX57" s="336"/>
      <c r="BY57" s="336"/>
      <c r="BZ57" s="336"/>
      <c r="CA57" s="336"/>
      <c r="CB57" s="336"/>
      <c r="CC57" s="336"/>
      <c r="CD57" s="336"/>
      <c r="CE57" s="336"/>
      <c r="CF57" s="336"/>
      <c r="CG57" s="336"/>
      <c r="CH57" s="336"/>
      <c r="CI57" s="336"/>
      <c r="CJ57" s="336"/>
      <c r="CK57" s="336"/>
      <c r="CL57" s="336"/>
      <c r="CM57" s="336"/>
      <c r="CN57" s="336"/>
      <c r="CO57" s="336"/>
      <c r="CP57" s="336"/>
      <c r="CQ57" s="336"/>
      <c r="CR57" s="336"/>
      <c r="CS57" s="336"/>
      <c r="CT57" s="336"/>
      <c r="CU57" s="336"/>
      <c r="CV57" s="336"/>
      <c r="CW57" s="336"/>
      <c r="CX57" s="336"/>
      <c r="CY57" s="336"/>
      <c r="CZ57" s="336"/>
      <c r="DA57" s="336"/>
      <c r="DB57" s="336"/>
      <c r="DC57" s="336"/>
      <c r="DD57" s="336"/>
      <c r="DE57" s="336"/>
      <c r="DF57" s="336"/>
      <c r="DG57" s="336"/>
      <c r="DH57" s="336"/>
      <c r="DI57" s="336"/>
      <c r="DJ57" s="336"/>
      <c r="DK57" s="336"/>
      <c r="DL57" s="336"/>
      <c r="DM57" s="336"/>
      <c r="DN57" s="336"/>
      <c r="DO57" s="336"/>
      <c r="DP57" s="336"/>
      <c r="DQ57" s="336"/>
      <c r="DR57" s="336"/>
      <c r="DS57" s="336"/>
      <c r="DT57" s="336"/>
      <c r="DU57" s="336"/>
      <c r="DV57" s="336"/>
      <c r="DW57" s="336"/>
      <c r="DX57" s="336"/>
      <c r="DY57" s="336"/>
      <c r="DZ57" s="336"/>
      <c r="EA57" s="336"/>
      <c r="EB57" s="336"/>
      <c r="EC57" s="336"/>
      <c r="ED57" s="336"/>
      <c r="EE57" s="336"/>
      <c r="EF57" s="336"/>
      <c r="EG57" s="336"/>
      <c r="EH57" s="336"/>
      <c r="EI57" s="336"/>
      <c r="EJ57" s="336"/>
      <c r="EK57" s="336"/>
      <c r="EL57" s="336"/>
      <c r="EM57" s="336"/>
      <c r="EN57" s="336"/>
      <c r="EO57" s="336"/>
      <c r="EP57" s="336"/>
      <c r="EQ57" s="336"/>
      <c r="ER57" s="336"/>
      <c r="ES57" s="336"/>
      <c r="ET57" s="336"/>
      <c r="EU57" s="336"/>
      <c r="EV57" s="336"/>
      <c r="EW57" s="336"/>
      <c r="EX57" s="336"/>
      <c r="EY57" s="336"/>
      <c r="EZ57" s="336"/>
      <c r="FA57" s="336"/>
      <c r="FB57" s="336"/>
      <c r="FC57" s="336"/>
      <c r="FD57" s="336"/>
      <c r="FE57" s="336"/>
      <c r="FF57" s="336"/>
      <c r="FG57" s="336"/>
      <c r="FH57" s="336"/>
      <c r="FI57" s="336"/>
      <c r="FJ57" s="336"/>
      <c r="FK57" s="336"/>
      <c r="FL57" s="336"/>
      <c r="FM57" s="336"/>
      <c r="FN57" s="336"/>
      <c r="FO57" s="336"/>
      <c r="FP57" s="336"/>
      <c r="FQ57" s="336"/>
      <c r="FR57" s="336"/>
      <c r="FS57" s="336"/>
      <c r="FT57" s="336"/>
      <c r="FU57" s="336"/>
      <c r="FV57" s="336"/>
      <c r="FW57" s="336"/>
      <c r="FX57" s="336"/>
      <c r="FY57" s="336"/>
      <c r="FZ57" s="336"/>
      <c r="GA57" s="336"/>
      <c r="GB57" s="336"/>
      <c r="GC57" s="336"/>
      <c r="GD57" s="336"/>
      <c r="GE57" s="336"/>
      <c r="GF57" s="336"/>
      <c r="GG57" s="336"/>
      <c r="GH57" s="336"/>
      <c r="GI57" s="336"/>
      <c r="GJ57" s="336"/>
      <c r="GK57" s="336"/>
      <c r="GL57" s="336"/>
      <c r="GM57" s="336"/>
      <c r="GN57" s="336"/>
      <c r="GO57" s="336"/>
      <c r="GP57" s="336"/>
      <c r="GQ57" s="336"/>
      <c r="GR57" s="336"/>
      <c r="GS57" s="336"/>
      <c r="GT57" s="336"/>
      <c r="GU57" s="336"/>
      <c r="GV57" s="336"/>
      <c r="GW57" s="336"/>
      <c r="GX57" s="336"/>
      <c r="GY57" s="336"/>
      <c r="GZ57" s="336"/>
      <c r="HA57" s="336"/>
      <c r="HB57" s="336"/>
      <c r="HC57" s="336"/>
      <c r="HD57" s="336"/>
      <c r="HE57" s="336"/>
      <c r="HF57" s="336"/>
      <c r="HG57" s="336"/>
      <c r="HH57" s="336"/>
      <c r="HI57" s="336"/>
      <c r="HJ57" s="336"/>
      <c r="HK57" s="336"/>
      <c r="HL57" s="336"/>
      <c r="HM57" s="336"/>
      <c r="HN57" s="336"/>
      <c r="HO57" s="336"/>
      <c r="HP57" s="336"/>
      <c r="HQ57" s="336"/>
      <c r="HR57" s="336"/>
      <c r="HS57" s="336"/>
      <c r="HT57" s="336"/>
      <c r="HU57" s="336"/>
      <c r="HV57" s="336"/>
      <c r="HW57" s="336"/>
      <c r="HX57" s="336"/>
      <c r="HY57" s="336"/>
      <c r="HZ57" s="336"/>
      <c r="IA57" s="336"/>
      <c r="IB57" s="336"/>
      <c r="IC57" s="336"/>
      <c r="ID57" s="336"/>
      <c r="IE57" s="336"/>
      <c r="IF57" s="336"/>
      <c r="IG57" s="336"/>
      <c r="IH57" s="336"/>
      <c r="II57" s="336"/>
      <c r="IJ57" s="336"/>
      <c r="IK57" s="336"/>
      <c r="IL57" s="336"/>
      <c r="IM57" s="336"/>
      <c r="IN57" s="336"/>
      <c r="IO57" s="336"/>
      <c r="IP57" s="336"/>
      <c r="IQ57" s="336"/>
      <c r="IR57" s="336"/>
      <c r="IS57" s="336"/>
      <c r="IT57" s="336"/>
      <c r="IU57" s="336"/>
      <c r="IV57" s="336"/>
      <c r="IW57" s="336"/>
      <c r="IX57" s="336"/>
      <c r="IY57" s="336"/>
      <c r="IZ57" s="336"/>
      <c r="JA57" s="336"/>
      <c r="JB57" s="336"/>
      <c r="JC57" s="336"/>
      <c r="JD57" s="336"/>
      <c r="JE57" s="336"/>
      <c r="JF57" s="336"/>
      <c r="JG57" s="336"/>
      <c r="JH57" s="336"/>
      <c r="JI57" s="336"/>
      <c r="JJ57" s="336"/>
      <c r="JK57" s="336"/>
      <c r="JL57" s="336"/>
      <c r="JM57" s="336"/>
      <c r="JN57" s="336"/>
      <c r="JO57" s="336"/>
      <c r="JP57" s="336"/>
      <c r="JQ57" s="336"/>
      <c r="JR57" s="336"/>
      <c r="JS57" s="336"/>
      <c r="JT57" s="336"/>
      <c r="JU57" s="336"/>
      <c r="JV57" s="336"/>
      <c r="JW57" s="336"/>
      <c r="JX57" s="336"/>
      <c r="JY57" s="336"/>
      <c r="JZ57" s="336"/>
      <c r="KA57" s="336"/>
      <c r="KB57" s="336"/>
      <c r="KC57" s="336"/>
      <c r="KD57" s="336"/>
      <c r="KE57" s="336"/>
      <c r="KF57" s="336"/>
      <c r="KG57" s="336"/>
      <c r="KH57" s="336"/>
      <c r="KI57" s="336"/>
      <c r="KJ57" s="336"/>
      <c r="KK57" s="336"/>
      <c r="KL57" s="336"/>
      <c r="KM57" s="336"/>
      <c r="KN57" s="336"/>
      <c r="KO57" s="336"/>
      <c r="KP57" s="336"/>
      <c r="KQ57" s="336"/>
      <c r="KR57" s="336"/>
    </row>
    <row r="58" spans="1:304" s="337" customFormat="1" ht="13.5" thickBot="1" x14ac:dyDescent="0.25">
      <c r="A58" s="335"/>
      <c r="B58" s="335"/>
      <c r="C58" s="335"/>
      <c r="D58" s="335"/>
      <c r="E58" s="335"/>
      <c r="F58" s="335"/>
      <c r="G58" s="335"/>
      <c r="H58" s="335"/>
      <c r="I58" s="335"/>
      <c r="J58" s="335"/>
      <c r="K58" s="335"/>
      <c r="L58" s="335"/>
      <c r="M58" s="335"/>
      <c r="N58" s="335"/>
      <c r="O58" s="335"/>
      <c r="P58" s="312"/>
      <c r="Q58" s="335"/>
      <c r="R58" s="312"/>
      <c r="S58" s="335"/>
      <c r="T58" s="335"/>
      <c r="U58" s="335"/>
      <c r="V58" s="335"/>
      <c r="W58" s="335" t="s">
        <v>682</v>
      </c>
      <c r="X58" s="312">
        <v>82951</v>
      </c>
      <c r="Y58" s="335"/>
      <c r="Z58" s="335"/>
      <c r="AA58" s="312">
        <v>82951</v>
      </c>
      <c r="AB58" s="312"/>
      <c r="AC58" s="335"/>
      <c r="AD58" s="312"/>
      <c r="AE58" s="312"/>
      <c r="AF58" s="335"/>
      <c r="AG58" s="335"/>
      <c r="AH58" s="335"/>
      <c r="AI58" s="335"/>
      <c r="AJ58" s="335"/>
      <c r="AK58" s="335"/>
      <c r="AL58" s="335"/>
      <c r="AM58" s="335"/>
      <c r="AN58" s="335"/>
      <c r="AO58" s="335"/>
      <c r="AP58" s="335"/>
      <c r="AQ58" s="335"/>
      <c r="AR58" s="335"/>
      <c r="AS58" s="335"/>
      <c r="AT58" s="335"/>
      <c r="AU58" s="335"/>
      <c r="AV58" s="335"/>
      <c r="AW58" s="527"/>
      <c r="AX58" s="528"/>
      <c r="AY58" s="336"/>
      <c r="AZ58" s="336"/>
      <c r="BA58" s="336"/>
      <c r="BB58" s="336"/>
      <c r="BC58" s="336"/>
      <c r="BD58" s="336"/>
      <c r="BE58" s="336"/>
      <c r="BF58" s="336"/>
      <c r="BG58" s="336"/>
      <c r="BH58" s="336"/>
      <c r="BI58" s="336"/>
      <c r="BJ58" s="336"/>
      <c r="BK58" s="336"/>
      <c r="BL58" s="336"/>
      <c r="BM58" s="336"/>
      <c r="BN58" s="336"/>
      <c r="BO58" s="336"/>
      <c r="BP58" s="336"/>
      <c r="BQ58" s="336"/>
      <c r="BR58" s="336"/>
      <c r="BS58" s="336"/>
      <c r="BT58" s="336"/>
      <c r="BU58" s="336"/>
      <c r="BV58" s="336"/>
      <c r="BW58" s="336"/>
      <c r="BX58" s="336"/>
      <c r="BY58" s="336"/>
      <c r="BZ58" s="336"/>
      <c r="CA58" s="336"/>
      <c r="CB58" s="336"/>
      <c r="CC58" s="336"/>
      <c r="CD58" s="336"/>
      <c r="CE58" s="336"/>
      <c r="CF58" s="336"/>
      <c r="CG58" s="336"/>
      <c r="CH58" s="336"/>
      <c r="CI58" s="336"/>
      <c r="CJ58" s="336"/>
      <c r="CK58" s="336"/>
      <c r="CL58" s="336"/>
      <c r="CM58" s="336"/>
      <c r="CN58" s="336"/>
      <c r="CO58" s="336"/>
      <c r="CP58" s="336"/>
      <c r="CQ58" s="336"/>
      <c r="CR58" s="336"/>
      <c r="CS58" s="336"/>
      <c r="CT58" s="336"/>
      <c r="CU58" s="336"/>
      <c r="CV58" s="336"/>
      <c r="CW58" s="336"/>
      <c r="CX58" s="336"/>
      <c r="CY58" s="336"/>
      <c r="CZ58" s="336"/>
      <c r="DA58" s="336"/>
      <c r="DB58" s="336"/>
      <c r="DC58" s="336"/>
      <c r="DD58" s="336"/>
      <c r="DE58" s="336"/>
      <c r="DF58" s="336"/>
      <c r="DG58" s="336"/>
      <c r="DH58" s="336"/>
      <c r="DI58" s="336"/>
      <c r="DJ58" s="336"/>
      <c r="DK58" s="336"/>
      <c r="DL58" s="336"/>
      <c r="DM58" s="336"/>
      <c r="DN58" s="336"/>
      <c r="DO58" s="336"/>
      <c r="DP58" s="336"/>
      <c r="DQ58" s="336"/>
      <c r="DR58" s="336"/>
      <c r="DS58" s="336"/>
      <c r="DT58" s="336"/>
      <c r="DU58" s="336"/>
      <c r="DV58" s="336"/>
      <c r="DW58" s="336"/>
      <c r="DX58" s="336"/>
      <c r="DY58" s="336"/>
      <c r="DZ58" s="336"/>
      <c r="EA58" s="336"/>
      <c r="EB58" s="336"/>
      <c r="EC58" s="336"/>
      <c r="ED58" s="336"/>
      <c r="EE58" s="336"/>
      <c r="EF58" s="336"/>
      <c r="EG58" s="336"/>
      <c r="EH58" s="336"/>
      <c r="EI58" s="336"/>
      <c r="EJ58" s="336"/>
      <c r="EK58" s="336"/>
      <c r="EL58" s="336"/>
      <c r="EM58" s="336"/>
      <c r="EN58" s="336"/>
      <c r="EO58" s="336"/>
      <c r="EP58" s="336"/>
      <c r="EQ58" s="336"/>
      <c r="ER58" s="336"/>
      <c r="ES58" s="336"/>
      <c r="ET58" s="336"/>
      <c r="EU58" s="336"/>
      <c r="EV58" s="336"/>
      <c r="EW58" s="336"/>
      <c r="EX58" s="336"/>
      <c r="EY58" s="336"/>
      <c r="EZ58" s="336"/>
      <c r="FA58" s="336"/>
      <c r="FB58" s="336"/>
      <c r="FC58" s="336"/>
      <c r="FD58" s="336"/>
      <c r="FE58" s="336"/>
      <c r="FF58" s="336"/>
      <c r="FG58" s="336"/>
      <c r="FH58" s="336"/>
      <c r="FI58" s="336"/>
      <c r="FJ58" s="336"/>
      <c r="FK58" s="336"/>
      <c r="FL58" s="336"/>
      <c r="FM58" s="336"/>
      <c r="FN58" s="336"/>
      <c r="FO58" s="336"/>
      <c r="FP58" s="336"/>
      <c r="FQ58" s="336"/>
      <c r="FR58" s="336"/>
      <c r="FS58" s="336"/>
      <c r="FT58" s="336"/>
      <c r="FU58" s="336"/>
      <c r="FV58" s="336"/>
      <c r="FW58" s="336"/>
      <c r="FX58" s="336"/>
      <c r="FY58" s="336"/>
      <c r="FZ58" s="336"/>
      <c r="GA58" s="336"/>
      <c r="GB58" s="336"/>
      <c r="GC58" s="336"/>
      <c r="GD58" s="336"/>
      <c r="GE58" s="336"/>
      <c r="GF58" s="336"/>
      <c r="GG58" s="336"/>
      <c r="GH58" s="336"/>
      <c r="GI58" s="336"/>
      <c r="GJ58" s="336"/>
      <c r="GK58" s="336"/>
      <c r="GL58" s="336"/>
      <c r="GM58" s="336"/>
      <c r="GN58" s="336"/>
      <c r="GO58" s="336"/>
      <c r="GP58" s="336"/>
      <c r="GQ58" s="336"/>
      <c r="GR58" s="336"/>
      <c r="GS58" s="336"/>
      <c r="GT58" s="336"/>
      <c r="GU58" s="336"/>
      <c r="GV58" s="336"/>
      <c r="GW58" s="336"/>
      <c r="GX58" s="336"/>
      <c r="GY58" s="336"/>
      <c r="GZ58" s="336"/>
      <c r="HA58" s="336"/>
      <c r="HB58" s="336"/>
      <c r="HC58" s="336"/>
      <c r="HD58" s="336"/>
      <c r="HE58" s="336"/>
      <c r="HF58" s="336"/>
      <c r="HG58" s="336"/>
      <c r="HH58" s="336"/>
      <c r="HI58" s="336"/>
      <c r="HJ58" s="336"/>
      <c r="HK58" s="336"/>
      <c r="HL58" s="336"/>
      <c r="HM58" s="336"/>
      <c r="HN58" s="336"/>
      <c r="HO58" s="336"/>
      <c r="HP58" s="336"/>
      <c r="HQ58" s="336"/>
      <c r="HR58" s="336"/>
      <c r="HS58" s="336"/>
      <c r="HT58" s="336"/>
      <c r="HU58" s="336"/>
      <c r="HV58" s="336"/>
      <c r="HW58" s="336"/>
      <c r="HX58" s="336"/>
      <c r="HY58" s="336"/>
      <c r="HZ58" s="336"/>
      <c r="IA58" s="336"/>
      <c r="IB58" s="336"/>
      <c r="IC58" s="336"/>
      <c r="ID58" s="336"/>
      <c r="IE58" s="336"/>
      <c r="IF58" s="336"/>
      <c r="IG58" s="336"/>
      <c r="IH58" s="336"/>
      <c r="II58" s="336"/>
      <c r="IJ58" s="336"/>
      <c r="IK58" s="336"/>
      <c r="IL58" s="336"/>
      <c r="IM58" s="336"/>
      <c r="IN58" s="336"/>
      <c r="IO58" s="336"/>
      <c r="IP58" s="336"/>
      <c r="IQ58" s="336"/>
      <c r="IR58" s="336"/>
      <c r="IS58" s="336"/>
      <c r="IT58" s="336"/>
      <c r="IU58" s="336"/>
      <c r="IV58" s="336"/>
      <c r="IW58" s="336"/>
      <c r="IX58" s="336"/>
      <c r="IY58" s="336"/>
      <c r="IZ58" s="336"/>
      <c r="JA58" s="336"/>
      <c r="JB58" s="336"/>
      <c r="JC58" s="336"/>
      <c r="JD58" s="336"/>
      <c r="JE58" s="336"/>
      <c r="JF58" s="336"/>
      <c r="JG58" s="336"/>
      <c r="JH58" s="336"/>
      <c r="JI58" s="336"/>
      <c r="JJ58" s="336"/>
      <c r="JK58" s="336"/>
      <c r="JL58" s="336"/>
      <c r="JM58" s="336"/>
      <c r="JN58" s="336"/>
      <c r="JO58" s="336"/>
      <c r="JP58" s="336"/>
      <c r="JQ58" s="336"/>
      <c r="JR58" s="336"/>
      <c r="JS58" s="336"/>
      <c r="JT58" s="336"/>
      <c r="JU58" s="336"/>
      <c r="JV58" s="336"/>
      <c r="JW58" s="336"/>
      <c r="JX58" s="336"/>
      <c r="JY58" s="336"/>
      <c r="JZ58" s="336"/>
      <c r="KA58" s="336"/>
      <c r="KB58" s="336"/>
      <c r="KC58" s="336"/>
      <c r="KD58" s="336"/>
      <c r="KE58" s="336"/>
      <c r="KF58" s="336"/>
      <c r="KG58" s="336"/>
      <c r="KH58" s="336"/>
      <c r="KI58" s="336"/>
      <c r="KJ58" s="336"/>
      <c r="KK58" s="336"/>
      <c r="KL58" s="336"/>
      <c r="KM58" s="336"/>
      <c r="KN58" s="336"/>
      <c r="KO58" s="336"/>
      <c r="KP58" s="336"/>
      <c r="KQ58" s="336"/>
      <c r="KR58" s="336"/>
    </row>
    <row r="59" spans="1:304" s="334" customFormat="1" ht="77.25" thickBot="1" x14ac:dyDescent="0.25">
      <c r="A59" s="327" t="s">
        <v>63</v>
      </c>
      <c r="B59" s="312" t="s">
        <v>738</v>
      </c>
      <c r="C59" s="327" t="s">
        <v>524</v>
      </c>
      <c r="D59" s="328">
        <v>12.202299999999999</v>
      </c>
      <c r="E59" s="312" t="s">
        <v>300</v>
      </c>
      <c r="F59" s="312" t="s">
        <v>300</v>
      </c>
      <c r="G59" s="312" t="s">
        <v>300</v>
      </c>
      <c r="H59" s="312" t="s">
        <v>300</v>
      </c>
      <c r="I59" s="312" t="s">
        <v>300</v>
      </c>
      <c r="J59" s="312" t="s">
        <v>300</v>
      </c>
      <c r="K59" s="312" t="s">
        <v>300</v>
      </c>
      <c r="L59" s="312" t="s">
        <v>300</v>
      </c>
      <c r="M59" s="327" t="s">
        <v>668</v>
      </c>
      <c r="N59" s="329" t="s">
        <v>651</v>
      </c>
      <c r="O59" s="312" t="s">
        <v>738</v>
      </c>
      <c r="P59" s="326">
        <v>0</v>
      </c>
      <c r="Q59" s="327" t="s">
        <v>527</v>
      </c>
      <c r="R59" s="326">
        <v>280</v>
      </c>
      <c r="S59" s="327" t="s">
        <v>652</v>
      </c>
      <c r="T59" s="327" t="s">
        <v>652</v>
      </c>
      <c r="U59" s="327">
        <v>1</v>
      </c>
      <c r="V59" s="327">
        <v>1</v>
      </c>
      <c r="W59" s="327" t="s">
        <v>653</v>
      </c>
      <c r="X59" s="326">
        <v>280</v>
      </c>
      <c r="Y59" s="330"/>
      <c r="Z59" s="330"/>
      <c r="AA59" s="330"/>
      <c r="AB59" s="326">
        <v>280</v>
      </c>
      <c r="AC59" s="327" t="s">
        <v>653</v>
      </c>
      <c r="AD59" s="326">
        <v>280</v>
      </c>
      <c r="AE59" s="326">
        <v>280</v>
      </c>
      <c r="AF59" s="330"/>
      <c r="AG59" s="330"/>
      <c r="AH59" s="330"/>
      <c r="AI59" s="330"/>
      <c r="AJ59" s="330"/>
      <c r="AK59" s="330"/>
      <c r="AL59" s="327" t="s">
        <v>657</v>
      </c>
      <c r="AM59" s="332" t="s">
        <v>669</v>
      </c>
      <c r="AN59" s="330"/>
      <c r="AO59" s="330"/>
      <c r="AP59" s="333"/>
      <c r="AQ59" s="333">
        <v>43767</v>
      </c>
      <c r="AR59" s="333"/>
      <c r="AS59" s="333">
        <v>43810</v>
      </c>
      <c r="AT59" s="333">
        <v>61707</v>
      </c>
      <c r="AU59" s="330"/>
      <c r="AV59" s="327" t="s">
        <v>734</v>
      </c>
      <c r="AW59" s="522">
        <v>4.9000000000000002E-2</v>
      </c>
      <c r="AX59" s="517">
        <v>4.9000000000000002E-2</v>
      </c>
      <c r="AY59" s="287"/>
      <c r="AZ59" s="287"/>
      <c r="BA59" s="287"/>
      <c r="BB59" s="287"/>
      <c r="BC59" s="287"/>
      <c r="BD59" s="287"/>
      <c r="BE59" s="287"/>
      <c r="BF59" s="287"/>
      <c r="BG59" s="287"/>
      <c r="BH59" s="287"/>
      <c r="BI59" s="287"/>
      <c r="BJ59" s="287"/>
      <c r="BK59" s="287"/>
      <c r="BL59" s="287"/>
      <c r="BM59" s="287"/>
      <c r="BN59" s="287"/>
      <c r="BO59" s="287"/>
      <c r="BP59" s="287"/>
      <c r="BQ59" s="287"/>
      <c r="BR59" s="287"/>
      <c r="BS59" s="287"/>
      <c r="BT59" s="287"/>
      <c r="BU59" s="287"/>
      <c r="BV59" s="287"/>
      <c r="BW59" s="287"/>
      <c r="BX59" s="287"/>
      <c r="BY59" s="287"/>
      <c r="BZ59" s="287"/>
      <c r="CA59" s="287"/>
      <c r="CB59" s="287"/>
      <c r="CC59" s="287"/>
      <c r="CD59" s="287"/>
      <c r="CE59" s="287"/>
      <c r="CF59" s="287"/>
      <c r="CG59" s="287"/>
      <c r="CH59" s="287"/>
      <c r="CI59" s="287"/>
      <c r="CJ59" s="287"/>
      <c r="CK59" s="287"/>
      <c r="CL59" s="287"/>
      <c r="CM59" s="287"/>
      <c r="CN59" s="287"/>
      <c r="CO59" s="287"/>
      <c r="CP59" s="287"/>
      <c r="CQ59" s="287"/>
      <c r="CR59" s="287"/>
      <c r="CS59" s="287"/>
      <c r="CT59" s="287"/>
      <c r="CU59" s="287"/>
      <c r="CV59" s="287"/>
      <c r="CW59" s="287"/>
      <c r="CX59" s="287"/>
      <c r="CY59" s="287"/>
      <c r="CZ59" s="287"/>
      <c r="DA59" s="287"/>
      <c r="DB59" s="287"/>
      <c r="DC59" s="287"/>
      <c r="DD59" s="287"/>
      <c r="DE59" s="287"/>
      <c r="DF59" s="287"/>
      <c r="DG59" s="287"/>
      <c r="DH59" s="287"/>
      <c r="DI59" s="287"/>
      <c r="DJ59" s="287"/>
      <c r="DK59" s="287"/>
      <c r="DL59" s="287"/>
      <c r="DM59" s="287"/>
      <c r="DN59" s="287"/>
      <c r="DO59" s="287"/>
      <c r="DP59" s="287"/>
      <c r="DQ59" s="287"/>
      <c r="DR59" s="287"/>
      <c r="DS59" s="287"/>
      <c r="DT59" s="287"/>
      <c r="DU59" s="287"/>
      <c r="DV59" s="287"/>
      <c r="DW59" s="287"/>
      <c r="DX59" s="287"/>
      <c r="DY59" s="287"/>
      <c r="DZ59" s="287"/>
      <c r="EA59" s="287"/>
      <c r="EB59" s="287"/>
      <c r="EC59" s="287"/>
      <c r="ED59" s="287"/>
      <c r="EE59" s="287"/>
      <c r="EF59" s="287"/>
      <c r="EG59" s="287"/>
      <c r="EH59" s="287"/>
      <c r="EI59" s="287"/>
      <c r="EJ59" s="287"/>
      <c r="EK59" s="287"/>
      <c r="EL59" s="287"/>
      <c r="EM59" s="287"/>
      <c r="EN59" s="287"/>
      <c r="EO59" s="287"/>
      <c r="EP59" s="287"/>
      <c r="EQ59" s="287"/>
      <c r="ER59" s="287"/>
      <c r="ES59" s="287"/>
      <c r="ET59" s="287"/>
      <c r="EU59" s="287"/>
      <c r="EV59" s="287"/>
      <c r="EW59" s="287"/>
      <c r="EX59" s="287"/>
      <c r="EY59" s="287"/>
      <c r="EZ59" s="287"/>
      <c r="FA59" s="287"/>
      <c r="FB59" s="287"/>
      <c r="FC59" s="287"/>
      <c r="FD59" s="287"/>
      <c r="FE59" s="287"/>
      <c r="FF59" s="287"/>
      <c r="FG59" s="287"/>
      <c r="FH59" s="287"/>
      <c r="FI59" s="287"/>
      <c r="FJ59" s="287"/>
      <c r="FK59" s="287"/>
      <c r="FL59" s="287"/>
      <c r="FM59" s="287"/>
      <c r="FN59" s="287"/>
      <c r="FO59" s="287"/>
      <c r="FP59" s="287"/>
      <c r="FQ59" s="287"/>
      <c r="FR59" s="287"/>
      <c r="FS59" s="287"/>
      <c r="FT59" s="287"/>
      <c r="FU59" s="287"/>
      <c r="FV59" s="287"/>
      <c r="FW59" s="287"/>
      <c r="FX59" s="287"/>
      <c r="FY59" s="287"/>
      <c r="FZ59" s="287"/>
      <c r="GA59" s="287"/>
      <c r="GB59" s="287"/>
      <c r="GC59" s="287"/>
      <c r="GD59" s="287"/>
      <c r="GE59" s="287"/>
      <c r="GF59" s="287"/>
      <c r="GG59" s="287"/>
      <c r="GH59" s="287"/>
      <c r="GI59" s="287"/>
      <c r="GJ59" s="287"/>
      <c r="GK59" s="287"/>
      <c r="GL59" s="287"/>
      <c r="GM59" s="287"/>
      <c r="GN59" s="287"/>
      <c r="GO59" s="287"/>
      <c r="GP59" s="287"/>
      <c r="GQ59" s="287"/>
      <c r="GR59" s="287"/>
      <c r="GS59" s="287"/>
      <c r="GT59" s="287"/>
      <c r="GU59" s="287"/>
      <c r="GV59" s="287"/>
      <c r="GW59" s="287"/>
      <c r="GX59" s="287"/>
      <c r="GY59" s="287"/>
      <c r="GZ59" s="287"/>
      <c r="HA59" s="287"/>
      <c r="HB59" s="287"/>
      <c r="HC59" s="287"/>
      <c r="HD59" s="287"/>
      <c r="HE59" s="287"/>
      <c r="HF59" s="287"/>
      <c r="HG59" s="287"/>
      <c r="HH59" s="287"/>
      <c r="HI59" s="287"/>
      <c r="HJ59" s="287"/>
      <c r="HK59" s="287"/>
      <c r="HL59" s="287"/>
      <c r="HM59" s="287"/>
      <c r="HN59" s="287"/>
      <c r="HO59" s="287"/>
      <c r="HP59" s="287"/>
      <c r="HQ59" s="287"/>
      <c r="HR59" s="287"/>
      <c r="HS59" s="287"/>
      <c r="HT59" s="287"/>
      <c r="HU59" s="287"/>
      <c r="HV59" s="287"/>
      <c r="HW59" s="287"/>
      <c r="HX59" s="287"/>
      <c r="HY59" s="287"/>
      <c r="HZ59" s="287"/>
      <c r="IA59" s="287"/>
      <c r="IB59" s="287"/>
      <c r="IC59" s="287"/>
      <c r="ID59" s="287"/>
      <c r="IE59" s="287"/>
      <c r="IF59" s="287"/>
      <c r="IG59" s="287"/>
      <c r="IH59" s="287"/>
      <c r="II59" s="287"/>
      <c r="IJ59" s="287"/>
      <c r="IK59" s="287"/>
      <c r="IL59" s="287"/>
      <c r="IM59" s="287"/>
      <c r="IN59" s="287"/>
      <c r="IO59" s="287"/>
      <c r="IP59" s="287"/>
      <c r="IQ59" s="287"/>
      <c r="IR59" s="287"/>
      <c r="IS59" s="287"/>
      <c r="IT59" s="287"/>
      <c r="IU59" s="287"/>
      <c r="IV59" s="287"/>
      <c r="IW59" s="287"/>
      <c r="IX59" s="287"/>
      <c r="IY59" s="287"/>
      <c r="IZ59" s="287"/>
      <c r="JA59" s="287"/>
      <c r="JB59" s="287"/>
      <c r="JC59" s="287"/>
      <c r="JD59" s="287"/>
      <c r="JE59" s="287"/>
      <c r="JF59" s="287"/>
      <c r="JG59" s="287"/>
      <c r="JH59" s="287"/>
      <c r="JI59" s="287"/>
      <c r="JJ59" s="287"/>
      <c r="JK59" s="287"/>
      <c r="JL59" s="287"/>
      <c r="JM59" s="287"/>
      <c r="JN59" s="287"/>
      <c r="JO59" s="287"/>
      <c r="JP59" s="287"/>
      <c r="JQ59" s="287"/>
      <c r="JR59" s="287"/>
      <c r="JS59" s="287"/>
      <c r="JT59" s="287"/>
      <c r="JU59" s="287"/>
      <c r="JV59" s="287"/>
      <c r="JW59" s="287"/>
      <c r="JX59" s="287"/>
      <c r="JY59" s="287"/>
      <c r="JZ59" s="287"/>
      <c r="KA59" s="287"/>
      <c r="KB59" s="287"/>
      <c r="KC59" s="287"/>
      <c r="KD59" s="287"/>
      <c r="KE59" s="287"/>
      <c r="KF59" s="287"/>
      <c r="KG59" s="287"/>
      <c r="KH59" s="287"/>
      <c r="KI59" s="287"/>
      <c r="KJ59" s="287"/>
      <c r="KK59" s="287"/>
      <c r="KL59" s="287"/>
      <c r="KM59" s="287"/>
      <c r="KN59" s="287"/>
      <c r="KO59" s="287"/>
      <c r="KP59" s="287"/>
      <c r="KQ59" s="287"/>
      <c r="KR59" s="287"/>
    </row>
    <row r="60" spans="1:304" s="288" customFormat="1" ht="76.5" x14ac:dyDescent="0.2">
      <c r="A60" s="328" t="s">
        <v>654</v>
      </c>
      <c r="B60" s="312" t="s">
        <v>738</v>
      </c>
      <c r="C60" s="327" t="s">
        <v>524</v>
      </c>
      <c r="D60" s="328" t="s">
        <v>655</v>
      </c>
      <c r="E60" s="312" t="s">
        <v>300</v>
      </c>
      <c r="F60" s="312" t="s">
        <v>300</v>
      </c>
      <c r="G60" s="312" t="s">
        <v>300</v>
      </c>
      <c r="H60" s="312" t="s">
        <v>300</v>
      </c>
      <c r="I60" s="312" t="s">
        <v>300</v>
      </c>
      <c r="J60" s="312" t="s">
        <v>300</v>
      </c>
      <c r="K60" s="312" t="s">
        <v>300</v>
      </c>
      <c r="L60" s="312" t="s">
        <v>300</v>
      </c>
      <c r="M60" s="327" t="s">
        <v>668</v>
      </c>
      <c r="N60" s="329" t="s">
        <v>786</v>
      </c>
      <c r="O60" s="312" t="s">
        <v>738</v>
      </c>
      <c r="P60" s="326">
        <v>4010</v>
      </c>
      <c r="Q60" s="327" t="s">
        <v>527</v>
      </c>
      <c r="R60" s="326">
        <v>4010</v>
      </c>
      <c r="S60" s="327" t="s">
        <v>528</v>
      </c>
      <c r="T60" s="327" t="s">
        <v>656</v>
      </c>
      <c r="U60" s="327">
        <v>1</v>
      </c>
      <c r="V60" s="327">
        <v>1</v>
      </c>
      <c r="W60" s="327" t="s">
        <v>595</v>
      </c>
      <c r="X60" s="326">
        <v>4010</v>
      </c>
      <c r="Y60" s="330"/>
      <c r="Z60" s="330"/>
      <c r="AA60" s="330"/>
      <c r="AB60" s="326">
        <v>4010</v>
      </c>
      <c r="AC60" s="327" t="s">
        <v>595</v>
      </c>
      <c r="AD60" s="326">
        <v>4010</v>
      </c>
      <c r="AE60" s="326">
        <v>4010</v>
      </c>
      <c r="AF60" s="330"/>
      <c r="AG60" s="330"/>
      <c r="AH60" s="330"/>
      <c r="AI60" s="330"/>
      <c r="AJ60" s="330"/>
      <c r="AK60" s="330"/>
      <c r="AL60" s="327" t="s">
        <v>657</v>
      </c>
      <c r="AM60" s="327" t="s">
        <v>608</v>
      </c>
      <c r="AN60" s="327" t="s">
        <v>658</v>
      </c>
      <c r="AO60" s="328" t="s">
        <v>659</v>
      </c>
      <c r="AP60" s="327" t="s">
        <v>660</v>
      </c>
      <c r="AQ60" s="327" t="s">
        <v>661</v>
      </c>
      <c r="AR60" s="327" t="s">
        <v>660</v>
      </c>
      <c r="AS60" s="327" t="s">
        <v>660</v>
      </c>
      <c r="AT60" s="327" t="s">
        <v>662</v>
      </c>
      <c r="AU60" s="330"/>
      <c r="AV60" s="327" t="s">
        <v>735</v>
      </c>
      <c r="AW60" s="522">
        <v>0.77800000000000002</v>
      </c>
      <c r="AX60" s="517">
        <v>0.77800000000000002</v>
      </c>
      <c r="AY60" s="287"/>
      <c r="AZ60" s="287"/>
      <c r="BA60" s="287"/>
      <c r="BB60" s="287"/>
      <c r="BC60" s="287"/>
      <c r="BD60" s="287"/>
      <c r="BE60" s="287"/>
      <c r="BF60" s="287"/>
      <c r="BG60" s="287"/>
      <c r="BH60" s="287"/>
      <c r="BI60" s="287"/>
      <c r="BJ60" s="287"/>
      <c r="BK60" s="287"/>
      <c r="BL60" s="287"/>
      <c r="BM60" s="287"/>
      <c r="BN60" s="287"/>
      <c r="BO60" s="287"/>
      <c r="BP60" s="287"/>
      <c r="BQ60" s="287"/>
      <c r="BR60" s="287"/>
      <c r="BS60" s="287"/>
      <c r="BT60" s="287"/>
      <c r="BU60" s="287"/>
      <c r="BV60" s="287"/>
      <c r="BW60" s="287"/>
      <c r="BX60" s="287"/>
      <c r="BY60" s="287"/>
      <c r="BZ60" s="287"/>
      <c r="CA60" s="287"/>
      <c r="CB60" s="287"/>
      <c r="CC60" s="287"/>
      <c r="CD60" s="287"/>
      <c r="CE60" s="287"/>
      <c r="CF60" s="287"/>
      <c r="CG60" s="287"/>
      <c r="CH60" s="287"/>
      <c r="CI60" s="287"/>
      <c r="CJ60" s="287"/>
      <c r="CK60" s="287"/>
      <c r="CL60" s="287"/>
      <c r="CM60" s="287"/>
      <c r="CN60" s="287"/>
      <c r="CO60" s="287"/>
      <c r="CP60" s="287"/>
      <c r="CQ60" s="287"/>
      <c r="CR60" s="287"/>
      <c r="CS60" s="287"/>
      <c r="CT60" s="287"/>
      <c r="CU60" s="287"/>
      <c r="CV60" s="287"/>
      <c r="CW60" s="287"/>
      <c r="CX60" s="287"/>
      <c r="CY60" s="287"/>
      <c r="CZ60" s="287"/>
      <c r="DA60" s="287"/>
      <c r="DB60" s="287"/>
      <c r="DC60" s="287"/>
      <c r="DD60" s="287"/>
      <c r="DE60" s="287"/>
      <c r="DF60" s="287"/>
      <c r="DG60" s="287"/>
      <c r="DH60" s="287"/>
      <c r="DI60" s="287"/>
      <c r="DJ60" s="287"/>
      <c r="DK60" s="287"/>
      <c r="DL60" s="287"/>
      <c r="DM60" s="287"/>
      <c r="DN60" s="287"/>
      <c r="DO60" s="287"/>
      <c r="DP60" s="287"/>
      <c r="DQ60" s="287"/>
      <c r="DR60" s="287"/>
      <c r="DS60" s="287"/>
      <c r="DT60" s="287"/>
      <c r="DU60" s="287"/>
      <c r="DV60" s="287"/>
      <c r="DW60" s="287"/>
      <c r="DX60" s="287"/>
      <c r="DY60" s="287"/>
      <c r="DZ60" s="287"/>
      <c r="EA60" s="287"/>
      <c r="EB60" s="287"/>
      <c r="EC60" s="287"/>
      <c r="ED60" s="287"/>
      <c r="EE60" s="287"/>
      <c r="EF60" s="287"/>
      <c r="EG60" s="287"/>
      <c r="EH60" s="287"/>
      <c r="EI60" s="287"/>
      <c r="EJ60" s="287"/>
      <c r="EK60" s="287"/>
      <c r="EL60" s="287"/>
      <c r="EM60" s="287"/>
      <c r="EN60" s="287"/>
      <c r="EO60" s="287"/>
      <c r="EP60" s="287"/>
      <c r="EQ60" s="287"/>
      <c r="ER60" s="287"/>
      <c r="ES60" s="287"/>
      <c r="ET60" s="287"/>
      <c r="EU60" s="287"/>
      <c r="EV60" s="287"/>
      <c r="EW60" s="287"/>
      <c r="EX60" s="287"/>
      <c r="EY60" s="287"/>
      <c r="EZ60" s="287"/>
      <c r="FA60" s="287"/>
      <c r="FB60" s="287"/>
      <c r="FC60" s="287"/>
      <c r="FD60" s="287"/>
      <c r="FE60" s="287"/>
      <c r="FF60" s="287"/>
      <c r="FG60" s="287"/>
      <c r="FH60" s="287"/>
      <c r="FI60" s="287"/>
      <c r="FJ60" s="287"/>
      <c r="FK60" s="287"/>
      <c r="FL60" s="287"/>
      <c r="FM60" s="287"/>
      <c r="FN60" s="287"/>
      <c r="FO60" s="287"/>
      <c r="FP60" s="287"/>
      <c r="FQ60" s="287"/>
      <c r="FR60" s="287"/>
      <c r="FS60" s="287"/>
      <c r="FT60" s="287"/>
      <c r="FU60" s="287"/>
      <c r="FV60" s="287"/>
      <c r="FW60" s="287"/>
      <c r="FX60" s="287"/>
      <c r="FY60" s="287"/>
      <c r="FZ60" s="287"/>
      <c r="GA60" s="287"/>
      <c r="GB60" s="287"/>
      <c r="GC60" s="287"/>
      <c r="GD60" s="287"/>
      <c r="GE60" s="287"/>
      <c r="GF60" s="287"/>
      <c r="GG60" s="287"/>
      <c r="GH60" s="287"/>
      <c r="GI60" s="287"/>
      <c r="GJ60" s="287"/>
      <c r="GK60" s="287"/>
      <c r="GL60" s="287"/>
      <c r="GM60" s="287"/>
      <c r="GN60" s="287"/>
      <c r="GO60" s="287"/>
      <c r="GP60" s="287"/>
      <c r="GQ60" s="287"/>
      <c r="GR60" s="287"/>
      <c r="GS60" s="287"/>
      <c r="GT60" s="287"/>
      <c r="GU60" s="287"/>
      <c r="GV60" s="287"/>
      <c r="GW60" s="287"/>
      <c r="GX60" s="287"/>
      <c r="GY60" s="287"/>
      <c r="GZ60" s="287"/>
      <c r="HA60" s="287"/>
      <c r="HB60" s="287"/>
      <c r="HC60" s="287"/>
      <c r="HD60" s="287"/>
      <c r="HE60" s="287"/>
      <c r="HF60" s="287"/>
      <c r="HG60" s="287"/>
      <c r="HH60" s="287"/>
      <c r="HI60" s="287"/>
      <c r="HJ60" s="287"/>
      <c r="HK60" s="287"/>
      <c r="HL60" s="287"/>
      <c r="HM60" s="287"/>
      <c r="HN60" s="287"/>
      <c r="HO60" s="287"/>
      <c r="HP60" s="287"/>
      <c r="HQ60" s="287"/>
      <c r="HR60" s="287"/>
      <c r="HS60" s="287"/>
      <c r="HT60" s="287"/>
      <c r="HU60" s="287"/>
      <c r="HV60" s="287"/>
      <c r="HW60" s="287"/>
      <c r="HX60" s="287"/>
      <c r="HY60" s="287"/>
      <c r="HZ60" s="287"/>
      <c r="IA60" s="287"/>
      <c r="IB60" s="287"/>
      <c r="IC60" s="287"/>
      <c r="ID60" s="287"/>
      <c r="IE60" s="287"/>
      <c r="IF60" s="287"/>
      <c r="IG60" s="287"/>
      <c r="IH60" s="287"/>
      <c r="II60" s="287"/>
      <c r="IJ60" s="287"/>
      <c r="IK60" s="287"/>
      <c r="IL60" s="287"/>
      <c r="IM60" s="287"/>
      <c r="IN60" s="287"/>
      <c r="IO60" s="287"/>
      <c r="IP60" s="287"/>
      <c r="IQ60" s="287"/>
      <c r="IR60" s="287"/>
      <c r="IS60" s="287"/>
      <c r="IT60" s="287"/>
      <c r="IU60" s="287"/>
      <c r="IV60" s="287"/>
      <c r="IW60" s="287"/>
      <c r="IX60" s="287"/>
      <c r="IY60" s="287"/>
      <c r="IZ60" s="287"/>
      <c r="JA60" s="287"/>
      <c r="JB60" s="287"/>
      <c r="JC60" s="287"/>
      <c r="JD60" s="287"/>
      <c r="JE60" s="287"/>
      <c r="JF60" s="287"/>
      <c r="JG60" s="287"/>
      <c r="JH60" s="287"/>
      <c r="JI60" s="287"/>
      <c r="JJ60" s="287"/>
      <c r="JK60" s="287"/>
      <c r="JL60" s="287"/>
      <c r="JM60" s="287"/>
      <c r="JN60" s="287"/>
      <c r="JO60" s="287"/>
      <c r="JP60" s="287"/>
      <c r="JQ60" s="287"/>
      <c r="JR60" s="287"/>
      <c r="JS60" s="287"/>
      <c r="JT60" s="287"/>
      <c r="JU60" s="287"/>
      <c r="JV60" s="287"/>
      <c r="JW60" s="287"/>
      <c r="JX60" s="287"/>
      <c r="JY60" s="287"/>
      <c r="JZ60" s="287"/>
      <c r="KA60" s="287"/>
      <c r="KB60" s="287"/>
      <c r="KC60" s="287"/>
      <c r="KD60" s="287"/>
      <c r="KE60" s="287"/>
      <c r="KF60" s="287"/>
      <c r="KG60" s="287"/>
      <c r="KH60" s="287"/>
      <c r="KI60" s="287"/>
      <c r="KJ60" s="287"/>
      <c r="KK60" s="287"/>
      <c r="KL60" s="287"/>
      <c r="KM60" s="287"/>
      <c r="KN60" s="287"/>
      <c r="KO60" s="287"/>
      <c r="KP60" s="287"/>
      <c r="KQ60" s="287"/>
      <c r="KR60" s="287"/>
    </row>
    <row r="61" spans="1:304" s="288" customFormat="1" ht="76.5" x14ac:dyDescent="0.2">
      <c r="A61" s="335">
        <v>2</v>
      </c>
      <c r="B61" s="327" t="s">
        <v>737</v>
      </c>
      <c r="C61" s="327" t="s">
        <v>524</v>
      </c>
      <c r="D61" s="328" t="s">
        <v>655</v>
      </c>
      <c r="E61" s="312" t="s">
        <v>300</v>
      </c>
      <c r="F61" s="312" t="s">
        <v>300</v>
      </c>
      <c r="G61" s="312" t="s">
        <v>300</v>
      </c>
      <c r="H61" s="312" t="s">
        <v>300</v>
      </c>
      <c r="I61" s="312" t="s">
        <v>300</v>
      </c>
      <c r="J61" s="312" t="s">
        <v>300</v>
      </c>
      <c r="K61" s="312" t="s">
        <v>300</v>
      </c>
      <c r="L61" s="312" t="s">
        <v>300</v>
      </c>
      <c r="M61" s="335" t="s">
        <v>668</v>
      </c>
      <c r="N61" s="335" t="s">
        <v>736</v>
      </c>
      <c r="O61" s="327" t="s">
        <v>737</v>
      </c>
      <c r="P61" s="319" t="s">
        <v>741</v>
      </c>
      <c r="Q61" s="320" t="s">
        <v>726</v>
      </c>
      <c r="R61" s="319" t="s">
        <v>742</v>
      </c>
      <c r="S61" s="319" t="s">
        <v>743</v>
      </c>
      <c r="T61" s="319" t="s">
        <v>743</v>
      </c>
      <c r="U61" s="321">
        <v>1</v>
      </c>
      <c r="V61" s="321">
        <v>1</v>
      </c>
      <c r="W61" s="319" t="s">
        <v>748</v>
      </c>
      <c r="X61" s="321">
        <v>14651</v>
      </c>
      <c r="Y61" s="319" t="s">
        <v>744</v>
      </c>
      <c r="Z61" s="321" t="s">
        <v>745</v>
      </c>
      <c r="AA61" s="319" t="s">
        <v>300</v>
      </c>
      <c r="AB61" s="321">
        <v>14651</v>
      </c>
      <c r="AC61" s="319" t="s">
        <v>748</v>
      </c>
      <c r="AD61" s="322">
        <v>17582</v>
      </c>
      <c r="AE61" s="322">
        <v>5432</v>
      </c>
      <c r="AF61" s="319" t="s">
        <v>746</v>
      </c>
      <c r="AG61" s="319" t="s">
        <v>746</v>
      </c>
      <c r="AH61" s="319" t="s">
        <v>746</v>
      </c>
      <c r="AI61" s="319" t="s">
        <v>746</v>
      </c>
      <c r="AJ61" s="319" t="s">
        <v>746</v>
      </c>
      <c r="AK61" s="319" t="s">
        <v>746</v>
      </c>
      <c r="AL61" s="319" t="s">
        <v>747</v>
      </c>
      <c r="AM61" s="319" t="s">
        <v>747</v>
      </c>
      <c r="AN61" s="319" t="s">
        <v>747</v>
      </c>
      <c r="AO61" s="319" t="s">
        <v>747</v>
      </c>
      <c r="AP61" s="319" t="s">
        <v>744</v>
      </c>
      <c r="AQ61" s="323">
        <v>43875</v>
      </c>
      <c r="AR61" s="319" t="s">
        <v>741</v>
      </c>
      <c r="AS61" s="323">
        <v>43875</v>
      </c>
      <c r="AT61" s="323">
        <v>44196</v>
      </c>
      <c r="AU61" s="324"/>
      <c r="AV61" s="320" t="s">
        <v>749</v>
      </c>
      <c r="AW61" s="524">
        <v>17.582000000000001</v>
      </c>
      <c r="AX61" s="517">
        <v>17.582000000000001</v>
      </c>
    </row>
    <row r="62" spans="1:304" s="288" customFormat="1" ht="76.5" x14ac:dyDescent="0.2">
      <c r="A62" s="335">
        <v>3</v>
      </c>
      <c r="B62" s="327" t="s">
        <v>737</v>
      </c>
      <c r="C62" s="335" t="s">
        <v>524</v>
      </c>
      <c r="D62" s="328" t="s">
        <v>655</v>
      </c>
      <c r="E62" s="312" t="s">
        <v>300</v>
      </c>
      <c r="F62" s="312" t="s">
        <v>300</v>
      </c>
      <c r="G62" s="312" t="s">
        <v>300</v>
      </c>
      <c r="H62" s="312" t="s">
        <v>300</v>
      </c>
      <c r="I62" s="312" t="s">
        <v>300</v>
      </c>
      <c r="J62" s="312" t="s">
        <v>300</v>
      </c>
      <c r="K62" s="312" t="s">
        <v>300</v>
      </c>
      <c r="L62" s="312" t="s">
        <v>300</v>
      </c>
      <c r="M62" s="335" t="s">
        <v>668</v>
      </c>
      <c r="N62" s="335" t="s">
        <v>683</v>
      </c>
      <c r="O62" s="327" t="s">
        <v>737</v>
      </c>
      <c r="P62" s="326">
        <v>0</v>
      </c>
      <c r="Q62" s="335" t="s">
        <v>527</v>
      </c>
      <c r="R62" s="312">
        <v>190</v>
      </c>
      <c r="S62" s="335" t="s">
        <v>652</v>
      </c>
      <c r="T62" s="335" t="s">
        <v>652</v>
      </c>
      <c r="U62" s="335">
        <v>1</v>
      </c>
      <c r="V62" s="335">
        <v>1</v>
      </c>
      <c r="W62" s="335" t="s">
        <v>684</v>
      </c>
      <c r="X62" s="312">
        <v>190</v>
      </c>
      <c r="Y62" s="338"/>
      <c r="Z62" s="338"/>
      <c r="AA62" s="338"/>
      <c r="AB62" s="312">
        <v>190</v>
      </c>
      <c r="AC62" s="335" t="s">
        <v>684</v>
      </c>
      <c r="AD62" s="312">
        <v>190</v>
      </c>
      <c r="AE62" s="312">
        <v>190</v>
      </c>
      <c r="AF62" s="338"/>
      <c r="AG62" s="338"/>
      <c r="AH62" s="338"/>
      <c r="AI62" s="338"/>
      <c r="AJ62" s="338"/>
      <c r="AK62" s="333">
        <v>43984</v>
      </c>
      <c r="AL62" s="327" t="s">
        <v>657</v>
      </c>
      <c r="AM62" s="332" t="s">
        <v>669</v>
      </c>
      <c r="AN62" s="338"/>
      <c r="AO62" s="338"/>
      <c r="AP62" s="333"/>
      <c r="AQ62" s="333">
        <v>43858</v>
      </c>
      <c r="AR62" s="333"/>
      <c r="AS62" s="333">
        <v>43858</v>
      </c>
      <c r="AT62" s="333">
        <v>61755</v>
      </c>
      <c r="AU62" s="338"/>
      <c r="AV62" s="335" t="s">
        <v>685</v>
      </c>
      <c r="AW62" s="522">
        <v>4.0000000000000001E-3</v>
      </c>
      <c r="AX62" s="517">
        <v>4.0000000000000001E-3</v>
      </c>
      <c r="AY62" s="287"/>
      <c r="AZ62" s="287"/>
      <c r="BA62" s="287"/>
      <c r="BB62" s="287"/>
      <c r="BC62" s="287"/>
      <c r="BD62" s="287"/>
      <c r="BE62" s="287"/>
      <c r="BF62" s="287"/>
      <c r="BG62" s="287"/>
      <c r="BH62" s="287"/>
      <c r="BI62" s="287"/>
      <c r="BJ62" s="287"/>
      <c r="BK62" s="287"/>
      <c r="BL62" s="287"/>
      <c r="BM62" s="287"/>
      <c r="BN62" s="287"/>
      <c r="BO62" s="287"/>
      <c r="BP62" s="287"/>
      <c r="BQ62" s="287"/>
      <c r="BR62" s="287"/>
      <c r="BS62" s="287"/>
      <c r="BT62" s="287"/>
      <c r="BU62" s="287"/>
      <c r="BV62" s="287"/>
      <c r="BW62" s="287"/>
      <c r="BX62" s="287"/>
      <c r="BY62" s="287"/>
      <c r="BZ62" s="287"/>
      <c r="CA62" s="287"/>
      <c r="CB62" s="287"/>
      <c r="CC62" s="287"/>
      <c r="CD62" s="287"/>
      <c r="CE62" s="287"/>
      <c r="CF62" s="287"/>
      <c r="CG62" s="287"/>
      <c r="CH62" s="287"/>
      <c r="CI62" s="287"/>
      <c r="CJ62" s="287"/>
      <c r="CK62" s="287"/>
      <c r="CL62" s="287"/>
      <c r="CM62" s="287"/>
      <c r="CN62" s="287"/>
      <c r="CO62" s="287"/>
      <c r="CP62" s="287"/>
      <c r="CQ62" s="287"/>
      <c r="CR62" s="287"/>
      <c r="CS62" s="287"/>
      <c r="CT62" s="287"/>
      <c r="CU62" s="287"/>
      <c r="CV62" s="287"/>
      <c r="CW62" s="287"/>
      <c r="CX62" s="287"/>
      <c r="CY62" s="287"/>
      <c r="CZ62" s="287"/>
      <c r="DA62" s="287"/>
      <c r="DB62" s="287"/>
      <c r="DC62" s="287"/>
      <c r="DD62" s="287"/>
      <c r="DE62" s="287"/>
      <c r="DF62" s="287"/>
      <c r="DG62" s="287"/>
      <c r="DH62" s="287"/>
      <c r="DI62" s="287"/>
      <c r="DJ62" s="287"/>
      <c r="DK62" s="287"/>
      <c r="DL62" s="287"/>
      <c r="DM62" s="287"/>
      <c r="DN62" s="287"/>
      <c r="DO62" s="287"/>
      <c r="DP62" s="287"/>
      <c r="DQ62" s="287"/>
      <c r="DR62" s="287"/>
      <c r="DS62" s="287"/>
      <c r="DT62" s="287"/>
      <c r="DU62" s="287"/>
      <c r="DV62" s="287"/>
      <c r="DW62" s="287"/>
      <c r="DX62" s="287"/>
      <c r="DY62" s="287"/>
      <c r="DZ62" s="287"/>
      <c r="EA62" s="287"/>
      <c r="EB62" s="287"/>
      <c r="EC62" s="287"/>
      <c r="ED62" s="287"/>
      <c r="EE62" s="287"/>
      <c r="EF62" s="287"/>
      <c r="EG62" s="287"/>
      <c r="EH62" s="287"/>
      <c r="EI62" s="287"/>
      <c r="EJ62" s="287"/>
      <c r="EK62" s="287"/>
      <c r="EL62" s="287"/>
      <c r="EM62" s="287"/>
      <c r="EN62" s="287"/>
      <c r="EO62" s="287"/>
      <c r="EP62" s="287"/>
      <c r="EQ62" s="287"/>
      <c r="ER62" s="287"/>
      <c r="ES62" s="287"/>
      <c r="ET62" s="287"/>
      <c r="EU62" s="287"/>
      <c r="EV62" s="287"/>
      <c r="EW62" s="287"/>
      <c r="EX62" s="287"/>
      <c r="EY62" s="287"/>
      <c r="EZ62" s="287"/>
      <c r="FA62" s="287"/>
      <c r="FB62" s="287"/>
      <c r="FC62" s="287"/>
      <c r="FD62" s="287"/>
      <c r="FE62" s="287"/>
      <c r="FF62" s="287"/>
      <c r="FG62" s="287"/>
      <c r="FH62" s="287"/>
      <c r="FI62" s="287"/>
      <c r="FJ62" s="287"/>
      <c r="FK62" s="287"/>
      <c r="FL62" s="287"/>
      <c r="FM62" s="287"/>
      <c r="FN62" s="287"/>
      <c r="FO62" s="287"/>
      <c r="FP62" s="287"/>
      <c r="FQ62" s="287"/>
      <c r="FR62" s="287"/>
      <c r="FS62" s="287"/>
      <c r="FT62" s="287"/>
      <c r="FU62" s="287"/>
      <c r="FV62" s="287"/>
      <c r="FW62" s="287"/>
      <c r="FX62" s="287"/>
      <c r="FY62" s="287"/>
      <c r="FZ62" s="287"/>
      <c r="GA62" s="287"/>
      <c r="GB62" s="287"/>
      <c r="GC62" s="287"/>
      <c r="GD62" s="287"/>
      <c r="GE62" s="287"/>
      <c r="GF62" s="287"/>
      <c r="GG62" s="287"/>
      <c r="GH62" s="287"/>
      <c r="GI62" s="287"/>
      <c r="GJ62" s="287"/>
      <c r="GK62" s="287"/>
      <c r="GL62" s="287"/>
      <c r="GM62" s="287"/>
      <c r="GN62" s="287"/>
      <c r="GO62" s="287"/>
      <c r="GP62" s="287"/>
      <c r="GQ62" s="287"/>
      <c r="GR62" s="287"/>
      <c r="GS62" s="287"/>
      <c r="GT62" s="287"/>
      <c r="GU62" s="287"/>
      <c r="GV62" s="287"/>
      <c r="GW62" s="287"/>
      <c r="GX62" s="287"/>
      <c r="GY62" s="287"/>
      <c r="GZ62" s="287"/>
      <c r="HA62" s="287"/>
      <c r="HB62" s="287"/>
      <c r="HC62" s="287"/>
      <c r="HD62" s="287"/>
      <c r="HE62" s="287"/>
      <c r="HF62" s="287"/>
      <c r="HG62" s="287"/>
      <c r="HH62" s="287"/>
      <c r="HI62" s="287"/>
      <c r="HJ62" s="287"/>
      <c r="HK62" s="287"/>
      <c r="HL62" s="287"/>
      <c r="HM62" s="287"/>
      <c r="HN62" s="287"/>
      <c r="HO62" s="287"/>
      <c r="HP62" s="287"/>
      <c r="HQ62" s="287"/>
      <c r="HR62" s="287"/>
      <c r="HS62" s="287"/>
      <c r="HT62" s="287"/>
      <c r="HU62" s="287"/>
      <c r="HV62" s="287"/>
      <c r="HW62" s="287"/>
      <c r="HX62" s="287"/>
      <c r="HY62" s="287"/>
      <c r="HZ62" s="287"/>
      <c r="IA62" s="287"/>
      <c r="IB62" s="287"/>
      <c r="IC62" s="287"/>
      <c r="ID62" s="287"/>
      <c r="IE62" s="287"/>
      <c r="IF62" s="287"/>
      <c r="IG62" s="287"/>
      <c r="IH62" s="287"/>
      <c r="II62" s="287"/>
      <c r="IJ62" s="287"/>
      <c r="IK62" s="287"/>
      <c r="IL62" s="287"/>
      <c r="IM62" s="287"/>
      <c r="IN62" s="287"/>
      <c r="IO62" s="287"/>
      <c r="IP62" s="287"/>
      <c r="IQ62" s="287"/>
      <c r="IR62" s="287"/>
      <c r="IS62" s="287"/>
      <c r="IT62" s="287"/>
      <c r="IU62" s="287"/>
      <c r="IV62" s="287"/>
      <c r="IW62" s="287"/>
      <c r="IX62" s="287"/>
      <c r="IY62" s="287"/>
      <c r="IZ62" s="287"/>
      <c r="JA62" s="287"/>
      <c r="JB62" s="287"/>
      <c r="JC62" s="287"/>
      <c r="JD62" s="287"/>
      <c r="JE62" s="287"/>
      <c r="JF62" s="287"/>
      <c r="JG62" s="287"/>
      <c r="JH62" s="287"/>
      <c r="JI62" s="287"/>
      <c r="JJ62" s="287"/>
      <c r="JK62" s="287"/>
      <c r="JL62" s="287"/>
      <c r="JM62" s="287"/>
      <c r="JN62" s="287"/>
      <c r="JO62" s="287"/>
      <c r="JP62" s="287"/>
      <c r="JQ62" s="287"/>
      <c r="JR62" s="287"/>
      <c r="JS62" s="287"/>
      <c r="JT62" s="287"/>
      <c r="JU62" s="287"/>
      <c r="JV62" s="287"/>
      <c r="JW62" s="287"/>
      <c r="JX62" s="287"/>
      <c r="JY62" s="287"/>
      <c r="JZ62" s="287"/>
      <c r="KA62" s="287"/>
      <c r="KB62" s="287"/>
      <c r="KC62" s="287"/>
      <c r="KD62" s="287"/>
      <c r="KE62" s="287"/>
      <c r="KF62" s="287"/>
      <c r="KG62" s="287"/>
      <c r="KH62" s="287"/>
      <c r="KI62" s="287"/>
      <c r="KJ62" s="287"/>
      <c r="KK62" s="287"/>
      <c r="KL62" s="287"/>
      <c r="KM62" s="287"/>
      <c r="KN62" s="287"/>
      <c r="KO62" s="287"/>
      <c r="KP62" s="287"/>
      <c r="KQ62" s="287"/>
      <c r="KR62" s="287"/>
    </row>
    <row r="63" spans="1:304" s="288" customFormat="1" ht="63.75" x14ac:dyDescent="0.2">
      <c r="A63" s="335">
        <v>4</v>
      </c>
      <c r="B63" s="327" t="s">
        <v>737</v>
      </c>
      <c r="C63" s="335" t="s">
        <v>524</v>
      </c>
      <c r="D63" s="328" t="s">
        <v>655</v>
      </c>
      <c r="E63" s="312" t="s">
        <v>300</v>
      </c>
      <c r="F63" s="312" t="s">
        <v>300</v>
      </c>
      <c r="G63" s="312" t="s">
        <v>300</v>
      </c>
      <c r="H63" s="312" t="s">
        <v>300</v>
      </c>
      <c r="I63" s="312" t="s">
        <v>300</v>
      </c>
      <c r="J63" s="312" t="s">
        <v>300</v>
      </c>
      <c r="K63" s="312" t="s">
        <v>300</v>
      </c>
      <c r="L63" s="312" t="s">
        <v>300</v>
      </c>
      <c r="M63" s="335" t="s">
        <v>668</v>
      </c>
      <c r="N63" s="335" t="s">
        <v>686</v>
      </c>
      <c r="O63" s="327" t="s">
        <v>737</v>
      </c>
      <c r="P63" s="312">
        <v>0</v>
      </c>
      <c r="Q63" s="335" t="s">
        <v>527</v>
      </c>
      <c r="R63" s="312">
        <v>0</v>
      </c>
      <c r="S63" s="335" t="s">
        <v>652</v>
      </c>
      <c r="T63" s="335" t="s">
        <v>652</v>
      </c>
      <c r="U63" s="335">
        <v>1</v>
      </c>
      <c r="V63" s="335">
        <v>1</v>
      </c>
      <c r="W63" s="335" t="s">
        <v>687</v>
      </c>
      <c r="X63" s="312">
        <v>0</v>
      </c>
      <c r="Y63" s="338"/>
      <c r="Z63" s="338"/>
      <c r="AA63" s="338"/>
      <c r="AB63" s="312">
        <v>0</v>
      </c>
      <c r="AC63" s="335" t="s">
        <v>687</v>
      </c>
      <c r="AD63" s="312">
        <v>0</v>
      </c>
      <c r="AE63" s="312">
        <v>0</v>
      </c>
      <c r="AF63" s="338"/>
      <c r="AG63" s="338"/>
      <c r="AH63" s="338"/>
      <c r="AI63" s="338"/>
      <c r="AJ63" s="338"/>
      <c r="AK63" s="333">
        <v>44012</v>
      </c>
      <c r="AL63" s="327" t="s">
        <v>657</v>
      </c>
      <c r="AM63" s="332" t="s">
        <v>669</v>
      </c>
      <c r="AN63" s="338"/>
      <c r="AO63" s="338"/>
      <c r="AP63" s="333"/>
      <c r="AQ63" s="333">
        <v>43887</v>
      </c>
      <c r="AR63" s="333"/>
      <c r="AS63" s="333">
        <v>43887</v>
      </c>
      <c r="AT63" s="333">
        <v>44951</v>
      </c>
      <c r="AU63" s="338"/>
      <c r="AV63" s="335" t="s">
        <v>688</v>
      </c>
      <c r="AW63" s="522">
        <v>0</v>
      </c>
      <c r="AX63" s="517">
        <v>0</v>
      </c>
      <c r="AY63" s="287"/>
      <c r="AZ63" s="287"/>
      <c r="BA63" s="287"/>
      <c r="BB63" s="287"/>
      <c r="BC63" s="287"/>
      <c r="BD63" s="287"/>
      <c r="BE63" s="287"/>
      <c r="BF63" s="287"/>
      <c r="BG63" s="287"/>
      <c r="BH63" s="287"/>
      <c r="BI63" s="287"/>
      <c r="BJ63" s="287"/>
      <c r="BK63" s="287"/>
      <c r="BL63" s="287"/>
      <c r="BM63" s="287"/>
      <c r="BN63" s="287"/>
      <c r="BO63" s="287"/>
      <c r="BP63" s="287"/>
      <c r="BQ63" s="287"/>
      <c r="BR63" s="287"/>
      <c r="BS63" s="287"/>
      <c r="BT63" s="287"/>
      <c r="BU63" s="287"/>
      <c r="BV63" s="287"/>
      <c r="BW63" s="287"/>
      <c r="BX63" s="287"/>
      <c r="BY63" s="287"/>
      <c r="BZ63" s="287"/>
      <c r="CA63" s="287"/>
      <c r="CB63" s="287"/>
      <c r="CC63" s="287"/>
      <c r="CD63" s="287"/>
      <c r="CE63" s="287"/>
      <c r="CF63" s="287"/>
      <c r="CG63" s="287"/>
      <c r="CH63" s="287"/>
      <c r="CI63" s="287"/>
      <c r="CJ63" s="287"/>
      <c r="CK63" s="287"/>
      <c r="CL63" s="287"/>
      <c r="CM63" s="287"/>
      <c r="CN63" s="287"/>
      <c r="CO63" s="287"/>
      <c r="CP63" s="287"/>
      <c r="CQ63" s="287"/>
      <c r="CR63" s="287"/>
      <c r="CS63" s="287"/>
      <c r="CT63" s="287"/>
      <c r="CU63" s="287"/>
      <c r="CV63" s="287"/>
      <c r="CW63" s="287"/>
      <c r="CX63" s="287"/>
      <c r="CY63" s="287"/>
      <c r="CZ63" s="287"/>
      <c r="DA63" s="287"/>
      <c r="DB63" s="287"/>
      <c r="DC63" s="287"/>
      <c r="DD63" s="287"/>
      <c r="DE63" s="287"/>
      <c r="DF63" s="287"/>
      <c r="DG63" s="287"/>
      <c r="DH63" s="287"/>
      <c r="DI63" s="287"/>
      <c r="DJ63" s="287"/>
      <c r="DK63" s="287"/>
      <c r="DL63" s="287"/>
      <c r="DM63" s="287"/>
      <c r="DN63" s="287"/>
      <c r="DO63" s="287"/>
      <c r="DP63" s="287"/>
      <c r="DQ63" s="287"/>
      <c r="DR63" s="287"/>
      <c r="DS63" s="287"/>
      <c r="DT63" s="287"/>
      <c r="DU63" s="287"/>
      <c r="DV63" s="287"/>
      <c r="DW63" s="287"/>
      <c r="DX63" s="287"/>
      <c r="DY63" s="287"/>
      <c r="DZ63" s="287"/>
      <c r="EA63" s="287"/>
      <c r="EB63" s="287"/>
      <c r="EC63" s="287"/>
      <c r="ED63" s="287"/>
      <c r="EE63" s="287"/>
      <c r="EF63" s="287"/>
      <c r="EG63" s="287"/>
      <c r="EH63" s="287"/>
      <c r="EI63" s="287"/>
      <c r="EJ63" s="287"/>
      <c r="EK63" s="287"/>
      <c r="EL63" s="287"/>
      <c r="EM63" s="287"/>
      <c r="EN63" s="287"/>
      <c r="EO63" s="287"/>
      <c r="EP63" s="287"/>
      <c r="EQ63" s="287"/>
      <c r="ER63" s="287"/>
      <c r="ES63" s="287"/>
      <c r="ET63" s="287"/>
      <c r="EU63" s="287"/>
      <c r="EV63" s="287"/>
      <c r="EW63" s="287"/>
      <c r="EX63" s="287"/>
      <c r="EY63" s="287"/>
      <c r="EZ63" s="287"/>
      <c r="FA63" s="287"/>
      <c r="FB63" s="287"/>
      <c r="FC63" s="287"/>
      <c r="FD63" s="287"/>
      <c r="FE63" s="287"/>
      <c r="FF63" s="287"/>
      <c r="FG63" s="287"/>
      <c r="FH63" s="287"/>
      <c r="FI63" s="287"/>
      <c r="FJ63" s="287"/>
      <c r="FK63" s="287"/>
      <c r="FL63" s="287"/>
      <c r="FM63" s="287"/>
      <c r="FN63" s="287"/>
      <c r="FO63" s="287"/>
      <c r="FP63" s="287"/>
      <c r="FQ63" s="287"/>
      <c r="FR63" s="287"/>
      <c r="FS63" s="287"/>
      <c r="FT63" s="287"/>
      <c r="FU63" s="287"/>
      <c r="FV63" s="287"/>
      <c r="FW63" s="287"/>
      <c r="FX63" s="287"/>
      <c r="FY63" s="287"/>
      <c r="FZ63" s="287"/>
      <c r="GA63" s="287"/>
      <c r="GB63" s="287"/>
      <c r="GC63" s="287"/>
      <c r="GD63" s="287"/>
      <c r="GE63" s="287"/>
      <c r="GF63" s="287"/>
      <c r="GG63" s="287"/>
      <c r="GH63" s="287"/>
      <c r="GI63" s="287"/>
      <c r="GJ63" s="287"/>
      <c r="GK63" s="287"/>
      <c r="GL63" s="287"/>
      <c r="GM63" s="287"/>
      <c r="GN63" s="287"/>
      <c r="GO63" s="287"/>
      <c r="GP63" s="287"/>
      <c r="GQ63" s="287"/>
      <c r="GR63" s="287"/>
      <c r="GS63" s="287"/>
      <c r="GT63" s="287"/>
      <c r="GU63" s="287"/>
      <c r="GV63" s="287"/>
      <c r="GW63" s="287"/>
      <c r="GX63" s="287"/>
      <c r="GY63" s="287"/>
      <c r="GZ63" s="287"/>
      <c r="HA63" s="287"/>
      <c r="HB63" s="287"/>
      <c r="HC63" s="287"/>
      <c r="HD63" s="287"/>
      <c r="HE63" s="287"/>
      <c r="HF63" s="287"/>
      <c r="HG63" s="287"/>
      <c r="HH63" s="287"/>
      <c r="HI63" s="287"/>
      <c r="HJ63" s="287"/>
      <c r="HK63" s="287"/>
      <c r="HL63" s="287"/>
      <c r="HM63" s="287"/>
      <c r="HN63" s="287"/>
      <c r="HO63" s="287"/>
      <c r="HP63" s="287"/>
      <c r="HQ63" s="287"/>
      <c r="HR63" s="287"/>
      <c r="HS63" s="287"/>
      <c r="HT63" s="287"/>
      <c r="HU63" s="287"/>
      <c r="HV63" s="287"/>
      <c r="HW63" s="287"/>
      <c r="HX63" s="287"/>
      <c r="HY63" s="287"/>
      <c r="HZ63" s="287"/>
      <c r="IA63" s="287"/>
      <c r="IB63" s="287"/>
      <c r="IC63" s="287"/>
      <c r="ID63" s="287"/>
      <c r="IE63" s="287"/>
      <c r="IF63" s="287"/>
      <c r="IG63" s="287"/>
      <c r="IH63" s="287"/>
      <c r="II63" s="287"/>
      <c r="IJ63" s="287"/>
      <c r="IK63" s="287"/>
      <c r="IL63" s="287"/>
      <c r="IM63" s="287"/>
      <c r="IN63" s="287"/>
      <c r="IO63" s="287"/>
      <c r="IP63" s="287"/>
      <c r="IQ63" s="287"/>
      <c r="IR63" s="287"/>
      <c r="IS63" s="287"/>
      <c r="IT63" s="287"/>
      <c r="IU63" s="287"/>
      <c r="IV63" s="287"/>
      <c r="IW63" s="287"/>
      <c r="IX63" s="287"/>
      <c r="IY63" s="287"/>
      <c r="IZ63" s="287"/>
      <c r="JA63" s="287"/>
      <c r="JB63" s="287"/>
      <c r="JC63" s="287"/>
      <c r="JD63" s="287"/>
      <c r="JE63" s="287"/>
      <c r="JF63" s="287"/>
      <c r="JG63" s="287"/>
      <c r="JH63" s="287"/>
      <c r="JI63" s="287"/>
      <c r="JJ63" s="287"/>
      <c r="JK63" s="287"/>
      <c r="JL63" s="287"/>
      <c r="JM63" s="287"/>
      <c r="JN63" s="287"/>
      <c r="JO63" s="287"/>
      <c r="JP63" s="287"/>
      <c r="JQ63" s="287"/>
      <c r="JR63" s="287"/>
      <c r="JS63" s="287"/>
      <c r="JT63" s="287"/>
      <c r="JU63" s="287"/>
      <c r="JV63" s="287"/>
      <c r="JW63" s="287"/>
      <c r="JX63" s="287"/>
      <c r="JY63" s="287"/>
      <c r="JZ63" s="287"/>
      <c r="KA63" s="287"/>
      <c r="KB63" s="287"/>
      <c r="KC63" s="287"/>
      <c r="KD63" s="287"/>
      <c r="KE63" s="287"/>
      <c r="KF63" s="287"/>
      <c r="KG63" s="287"/>
      <c r="KH63" s="287"/>
      <c r="KI63" s="287"/>
      <c r="KJ63" s="287"/>
      <c r="KK63" s="287"/>
      <c r="KL63" s="287"/>
      <c r="KM63" s="287"/>
      <c r="KN63" s="287"/>
      <c r="KO63" s="287"/>
      <c r="KP63" s="287"/>
      <c r="KQ63" s="287"/>
      <c r="KR63" s="287"/>
    </row>
    <row r="64" spans="1:304" s="288" customFormat="1" ht="76.5" x14ac:dyDescent="0.2">
      <c r="A64" s="335">
        <v>5</v>
      </c>
      <c r="B64" s="327" t="s">
        <v>737</v>
      </c>
      <c r="C64" s="335" t="s">
        <v>524</v>
      </c>
      <c r="D64" s="328" t="s">
        <v>655</v>
      </c>
      <c r="E64" s="312" t="s">
        <v>300</v>
      </c>
      <c r="F64" s="312" t="s">
        <v>300</v>
      </c>
      <c r="G64" s="312" t="s">
        <v>300</v>
      </c>
      <c r="H64" s="312" t="s">
        <v>300</v>
      </c>
      <c r="I64" s="312" t="s">
        <v>300</v>
      </c>
      <c r="J64" s="312" t="s">
        <v>300</v>
      </c>
      <c r="K64" s="312" t="s">
        <v>300</v>
      </c>
      <c r="L64" s="312" t="s">
        <v>300</v>
      </c>
      <c r="M64" s="335" t="s">
        <v>668</v>
      </c>
      <c r="N64" s="335" t="s">
        <v>689</v>
      </c>
      <c r="O64" s="327" t="s">
        <v>737</v>
      </c>
      <c r="P64" s="326">
        <v>0</v>
      </c>
      <c r="Q64" s="335" t="s">
        <v>527</v>
      </c>
      <c r="R64" s="312">
        <v>76</v>
      </c>
      <c r="S64" s="335" t="s">
        <v>652</v>
      </c>
      <c r="T64" s="335" t="s">
        <v>652</v>
      </c>
      <c r="U64" s="335">
        <v>1</v>
      </c>
      <c r="V64" s="335">
        <v>1</v>
      </c>
      <c r="W64" s="335" t="s">
        <v>684</v>
      </c>
      <c r="X64" s="312">
        <v>76</v>
      </c>
      <c r="Y64" s="338"/>
      <c r="Z64" s="338"/>
      <c r="AA64" s="338"/>
      <c r="AB64" s="312">
        <v>76</v>
      </c>
      <c r="AC64" s="335" t="s">
        <v>684</v>
      </c>
      <c r="AD64" s="312">
        <v>76</v>
      </c>
      <c r="AE64" s="312">
        <v>76</v>
      </c>
      <c r="AF64" s="338"/>
      <c r="AG64" s="338"/>
      <c r="AH64" s="338"/>
      <c r="AI64" s="338"/>
      <c r="AJ64" s="338"/>
      <c r="AK64" s="333">
        <v>44047</v>
      </c>
      <c r="AL64" s="327" t="s">
        <v>657</v>
      </c>
      <c r="AM64" s="332" t="s">
        <v>669</v>
      </c>
      <c r="AN64" s="338"/>
      <c r="AO64" s="338"/>
      <c r="AP64" s="333"/>
      <c r="AQ64" s="333">
        <v>43948</v>
      </c>
      <c r="AR64" s="333"/>
      <c r="AS64" s="333">
        <v>43948</v>
      </c>
      <c r="AT64" s="333">
        <v>61844</v>
      </c>
      <c r="AU64" s="338"/>
      <c r="AV64" s="335" t="s">
        <v>724</v>
      </c>
      <c r="AW64" s="522">
        <v>1E-3</v>
      </c>
      <c r="AX64" s="517">
        <v>1E-3</v>
      </c>
      <c r="AY64" s="287"/>
      <c r="AZ64" s="287"/>
      <c r="BA64" s="287"/>
      <c r="BB64" s="287"/>
      <c r="BC64" s="287"/>
      <c r="BD64" s="287"/>
      <c r="BE64" s="287"/>
      <c r="BF64" s="287"/>
      <c r="BG64" s="287"/>
      <c r="BH64" s="287"/>
      <c r="BI64" s="287"/>
      <c r="BJ64" s="287"/>
      <c r="BK64" s="287"/>
      <c r="BL64" s="287"/>
      <c r="BM64" s="287"/>
      <c r="BN64" s="287"/>
      <c r="BO64" s="287"/>
      <c r="BP64" s="287"/>
      <c r="BQ64" s="287"/>
      <c r="BR64" s="287"/>
      <c r="BS64" s="287"/>
      <c r="BT64" s="287"/>
      <c r="BU64" s="287"/>
      <c r="BV64" s="287"/>
      <c r="BW64" s="287"/>
      <c r="BX64" s="287"/>
      <c r="BY64" s="287"/>
      <c r="BZ64" s="287"/>
      <c r="CA64" s="287"/>
      <c r="CB64" s="287"/>
      <c r="CC64" s="287"/>
      <c r="CD64" s="287"/>
      <c r="CE64" s="287"/>
      <c r="CF64" s="287"/>
      <c r="CG64" s="287"/>
      <c r="CH64" s="287"/>
      <c r="CI64" s="287"/>
      <c r="CJ64" s="287"/>
      <c r="CK64" s="287"/>
      <c r="CL64" s="287"/>
      <c r="CM64" s="287"/>
      <c r="CN64" s="287"/>
      <c r="CO64" s="287"/>
      <c r="CP64" s="287"/>
      <c r="CQ64" s="287"/>
      <c r="CR64" s="287"/>
      <c r="CS64" s="287"/>
      <c r="CT64" s="287"/>
      <c r="CU64" s="287"/>
      <c r="CV64" s="287"/>
      <c r="CW64" s="287"/>
      <c r="CX64" s="287"/>
      <c r="CY64" s="287"/>
      <c r="CZ64" s="287"/>
      <c r="DA64" s="287"/>
      <c r="DB64" s="287"/>
      <c r="DC64" s="287"/>
      <c r="DD64" s="287"/>
      <c r="DE64" s="287"/>
      <c r="DF64" s="287"/>
      <c r="DG64" s="287"/>
      <c r="DH64" s="287"/>
      <c r="DI64" s="287"/>
      <c r="DJ64" s="287"/>
      <c r="DK64" s="287"/>
      <c r="DL64" s="287"/>
      <c r="DM64" s="287"/>
      <c r="DN64" s="287"/>
      <c r="DO64" s="287"/>
      <c r="DP64" s="287"/>
      <c r="DQ64" s="287"/>
      <c r="DR64" s="287"/>
      <c r="DS64" s="287"/>
      <c r="DT64" s="287"/>
      <c r="DU64" s="287"/>
      <c r="DV64" s="287"/>
      <c r="DW64" s="287"/>
      <c r="DX64" s="287"/>
      <c r="DY64" s="287"/>
      <c r="DZ64" s="287"/>
      <c r="EA64" s="287"/>
      <c r="EB64" s="287"/>
      <c r="EC64" s="287"/>
      <c r="ED64" s="287"/>
      <c r="EE64" s="287"/>
      <c r="EF64" s="287"/>
      <c r="EG64" s="287"/>
      <c r="EH64" s="287"/>
      <c r="EI64" s="287"/>
      <c r="EJ64" s="287"/>
      <c r="EK64" s="287"/>
      <c r="EL64" s="287"/>
      <c r="EM64" s="287"/>
      <c r="EN64" s="287"/>
      <c r="EO64" s="287"/>
      <c r="EP64" s="287"/>
      <c r="EQ64" s="287"/>
      <c r="ER64" s="287"/>
      <c r="ES64" s="287"/>
      <c r="ET64" s="287"/>
      <c r="EU64" s="287"/>
      <c r="EV64" s="287"/>
      <c r="EW64" s="287"/>
      <c r="EX64" s="287"/>
      <c r="EY64" s="287"/>
      <c r="EZ64" s="287"/>
      <c r="FA64" s="287"/>
      <c r="FB64" s="287"/>
      <c r="FC64" s="287"/>
      <c r="FD64" s="287"/>
      <c r="FE64" s="287"/>
      <c r="FF64" s="287"/>
      <c r="FG64" s="287"/>
      <c r="FH64" s="287"/>
      <c r="FI64" s="287"/>
      <c r="FJ64" s="287"/>
      <c r="FK64" s="287"/>
      <c r="FL64" s="287"/>
      <c r="FM64" s="287"/>
      <c r="FN64" s="287"/>
      <c r="FO64" s="287"/>
      <c r="FP64" s="287"/>
      <c r="FQ64" s="287"/>
      <c r="FR64" s="287"/>
      <c r="FS64" s="287"/>
      <c r="FT64" s="287"/>
      <c r="FU64" s="287"/>
      <c r="FV64" s="287"/>
      <c r="FW64" s="287"/>
      <c r="FX64" s="287"/>
      <c r="FY64" s="287"/>
      <c r="FZ64" s="287"/>
      <c r="GA64" s="287"/>
      <c r="GB64" s="287"/>
      <c r="GC64" s="287"/>
      <c r="GD64" s="287"/>
      <c r="GE64" s="287"/>
      <c r="GF64" s="287"/>
      <c r="GG64" s="287"/>
      <c r="GH64" s="287"/>
      <c r="GI64" s="287"/>
      <c r="GJ64" s="287"/>
      <c r="GK64" s="287"/>
      <c r="GL64" s="287"/>
      <c r="GM64" s="287"/>
      <c r="GN64" s="287"/>
      <c r="GO64" s="287"/>
      <c r="GP64" s="287"/>
      <c r="GQ64" s="287"/>
      <c r="GR64" s="287"/>
      <c r="GS64" s="287"/>
      <c r="GT64" s="287"/>
      <c r="GU64" s="287"/>
      <c r="GV64" s="287"/>
      <c r="GW64" s="287"/>
      <c r="GX64" s="287"/>
      <c r="GY64" s="287"/>
      <c r="GZ64" s="287"/>
      <c r="HA64" s="287"/>
      <c r="HB64" s="287"/>
      <c r="HC64" s="287"/>
      <c r="HD64" s="287"/>
      <c r="HE64" s="287"/>
      <c r="HF64" s="287"/>
      <c r="HG64" s="287"/>
      <c r="HH64" s="287"/>
      <c r="HI64" s="287"/>
      <c r="HJ64" s="287"/>
      <c r="HK64" s="287"/>
      <c r="HL64" s="287"/>
      <c r="HM64" s="287"/>
      <c r="HN64" s="287"/>
      <c r="HO64" s="287"/>
      <c r="HP64" s="287"/>
      <c r="HQ64" s="287"/>
      <c r="HR64" s="287"/>
      <c r="HS64" s="287"/>
      <c r="HT64" s="287"/>
      <c r="HU64" s="287"/>
      <c r="HV64" s="287"/>
      <c r="HW64" s="287"/>
      <c r="HX64" s="287"/>
      <c r="HY64" s="287"/>
      <c r="HZ64" s="287"/>
      <c r="IA64" s="287"/>
      <c r="IB64" s="287"/>
      <c r="IC64" s="287"/>
      <c r="ID64" s="287"/>
      <c r="IE64" s="287"/>
      <c r="IF64" s="287"/>
      <c r="IG64" s="287"/>
      <c r="IH64" s="287"/>
      <c r="II64" s="287"/>
      <c r="IJ64" s="287"/>
      <c r="IK64" s="287"/>
      <c r="IL64" s="287"/>
      <c r="IM64" s="287"/>
      <c r="IN64" s="287"/>
      <c r="IO64" s="287"/>
      <c r="IP64" s="287"/>
      <c r="IQ64" s="287"/>
      <c r="IR64" s="287"/>
      <c r="IS64" s="287"/>
      <c r="IT64" s="287"/>
      <c r="IU64" s="287"/>
      <c r="IV64" s="287"/>
      <c r="IW64" s="287"/>
      <c r="IX64" s="287"/>
      <c r="IY64" s="287"/>
      <c r="IZ64" s="287"/>
      <c r="JA64" s="287"/>
      <c r="JB64" s="287"/>
      <c r="JC64" s="287"/>
      <c r="JD64" s="287"/>
      <c r="JE64" s="287"/>
      <c r="JF64" s="287"/>
      <c r="JG64" s="287"/>
      <c r="JH64" s="287"/>
      <c r="JI64" s="287"/>
      <c r="JJ64" s="287"/>
      <c r="JK64" s="287"/>
      <c r="JL64" s="287"/>
      <c r="JM64" s="287"/>
      <c r="JN64" s="287"/>
      <c r="JO64" s="287"/>
      <c r="JP64" s="287"/>
      <c r="JQ64" s="287"/>
      <c r="JR64" s="287"/>
      <c r="JS64" s="287"/>
      <c r="JT64" s="287"/>
      <c r="JU64" s="287"/>
      <c r="JV64" s="287"/>
      <c r="JW64" s="287"/>
      <c r="JX64" s="287"/>
      <c r="JY64" s="287"/>
      <c r="JZ64" s="287"/>
      <c r="KA64" s="287"/>
      <c r="KB64" s="287"/>
      <c r="KC64" s="287"/>
      <c r="KD64" s="287"/>
      <c r="KE64" s="287"/>
      <c r="KF64" s="287"/>
      <c r="KG64" s="287"/>
      <c r="KH64" s="287"/>
      <c r="KI64" s="287"/>
      <c r="KJ64" s="287"/>
      <c r="KK64" s="287"/>
      <c r="KL64" s="287"/>
      <c r="KM64" s="287"/>
      <c r="KN64" s="287"/>
      <c r="KO64" s="287"/>
      <c r="KP64" s="287"/>
      <c r="KQ64" s="287"/>
      <c r="KR64" s="287"/>
    </row>
    <row r="65" spans="1:304" s="288" customFormat="1" ht="76.5" x14ac:dyDescent="0.2">
      <c r="A65" s="313" t="s">
        <v>690</v>
      </c>
      <c r="B65" s="327" t="s">
        <v>737</v>
      </c>
      <c r="C65" s="335" t="s">
        <v>524</v>
      </c>
      <c r="D65" s="314" t="s">
        <v>691</v>
      </c>
      <c r="E65" s="312" t="s">
        <v>300</v>
      </c>
      <c r="F65" s="312" t="s">
        <v>300</v>
      </c>
      <c r="G65" s="312" t="s">
        <v>300</v>
      </c>
      <c r="H65" s="312" t="s">
        <v>300</v>
      </c>
      <c r="I65" s="312" t="s">
        <v>300</v>
      </c>
      <c r="J65" s="312" t="s">
        <v>300</v>
      </c>
      <c r="K65" s="312" t="s">
        <v>300</v>
      </c>
      <c r="L65" s="312" t="s">
        <v>300</v>
      </c>
      <c r="M65" s="335" t="s">
        <v>668</v>
      </c>
      <c r="N65" s="315" t="s">
        <v>787</v>
      </c>
      <c r="O65" s="327" t="s">
        <v>737</v>
      </c>
      <c r="P65" s="312">
        <v>4425</v>
      </c>
      <c r="Q65" s="335" t="s">
        <v>527</v>
      </c>
      <c r="R65" s="312">
        <v>4425</v>
      </c>
      <c r="S65" s="311" t="s">
        <v>528</v>
      </c>
      <c r="T65" s="311" t="s">
        <v>656</v>
      </c>
      <c r="U65" s="311">
        <v>1</v>
      </c>
      <c r="V65" s="311">
        <v>1</v>
      </c>
      <c r="W65" s="335" t="s">
        <v>684</v>
      </c>
      <c r="X65" s="312">
        <v>4425</v>
      </c>
      <c r="Y65" s="338"/>
      <c r="Z65" s="338"/>
      <c r="AA65" s="338"/>
      <c r="AB65" s="312">
        <v>4425</v>
      </c>
      <c r="AC65" s="335" t="s">
        <v>684</v>
      </c>
      <c r="AD65" s="312">
        <v>4425</v>
      </c>
      <c r="AE65" s="312">
        <v>4425</v>
      </c>
      <c r="AF65" s="338"/>
      <c r="AG65" s="338"/>
      <c r="AH65" s="311" t="s">
        <v>692</v>
      </c>
      <c r="AI65" s="311" t="s">
        <v>692</v>
      </c>
      <c r="AJ65" s="311" t="s">
        <v>692</v>
      </c>
      <c r="AK65" s="311" t="s">
        <v>692</v>
      </c>
      <c r="AL65" s="311" t="s">
        <v>693</v>
      </c>
      <c r="AM65" s="311" t="s">
        <v>694</v>
      </c>
      <c r="AN65" s="311" t="s">
        <v>695</v>
      </c>
      <c r="AO65" s="314" t="s">
        <v>696</v>
      </c>
      <c r="AP65" s="311" t="s">
        <v>697</v>
      </c>
      <c r="AQ65" s="311" t="s">
        <v>692</v>
      </c>
      <c r="AR65" s="311" t="s">
        <v>697</v>
      </c>
      <c r="AS65" s="311" t="s">
        <v>692</v>
      </c>
      <c r="AT65" s="311" t="s">
        <v>698</v>
      </c>
      <c r="AU65" s="338"/>
      <c r="AV65" s="335" t="s">
        <v>725</v>
      </c>
      <c r="AW65" s="522">
        <v>5.8999999999999997E-2</v>
      </c>
      <c r="AX65" s="517">
        <v>5.8999999999999997E-2</v>
      </c>
      <c r="AY65" s="287"/>
      <c r="AZ65" s="287"/>
      <c r="BA65" s="287"/>
      <c r="BB65" s="287"/>
      <c r="BC65" s="287"/>
      <c r="BD65" s="287"/>
      <c r="BE65" s="287"/>
      <c r="BF65" s="287"/>
      <c r="BG65" s="287"/>
      <c r="BH65" s="287"/>
      <c r="BI65" s="287"/>
      <c r="BJ65" s="287"/>
      <c r="BK65" s="287"/>
      <c r="BL65" s="287"/>
      <c r="BM65" s="287"/>
      <c r="BN65" s="287"/>
      <c r="BO65" s="287"/>
      <c r="BP65" s="287"/>
      <c r="BQ65" s="287"/>
      <c r="BR65" s="287"/>
      <c r="BS65" s="287"/>
      <c r="BT65" s="287"/>
      <c r="BU65" s="287"/>
      <c r="BV65" s="287"/>
      <c r="BW65" s="287"/>
      <c r="BX65" s="287"/>
      <c r="BY65" s="287"/>
      <c r="BZ65" s="287"/>
      <c r="CA65" s="287"/>
      <c r="CB65" s="287"/>
      <c r="CC65" s="287"/>
      <c r="CD65" s="287"/>
      <c r="CE65" s="287"/>
      <c r="CF65" s="287"/>
      <c r="CG65" s="287"/>
      <c r="CH65" s="287"/>
      <c r="CI65" s="287"/>
      <c r="CJ65" s="287"/>
      <c r="CK65" s="287"/>
      <c r="CL65" s="287"/>
      <c r="CM65" s="287"/>
      <c r="CN65" s="287"/>
      <c r="CO65" s="287"/>
      <c r="CP65" s="287"/>
      <c r="CQ65" s="287"/>
      <c r="CR65" s="287"/>
      <c r="CS65" s="287"/>
      <c r="CT65" s="287"/>
      <c r="CU65" s="287"/>
      <c r="CV65" s="287"/>
      <c r="CW65" s="287"/>
      <c r="CX65" s="287"/>
      <c r="CY65" s="287"/>
      <c r="CZ65" s="287"/>
      <c r="DA65" s="287"/>
      <c r="DB65" s="287"/>
      <c r="DC65" s="287"/>
      <c r="DD65" s="287"/>
      <c r="DE65" s="287"/>
      <c r="DF65" s="287"/>
      <c r="DG65" s="287"/>
      <c r="DH65" s="287"/>
      <c r="DI65" s="287"/>
      <c r="DJ65" s="287"/>
      <c r="DK65" s="287"/>
      <c r="DL65" s="287"/>
      <c r="DM65" s="287"/>
      <c r="DN65" s="287"/>
      <c r="DO65" s="287"/>
      <c r="DP65" s="287"/>
      <c r="DQ65" s="287"/>
      <c r="DR65" s="287"/>
      <c r="DS65" s="287"/>
      <c r="DT65" s="287"/>
      <c r="DU65" s="287"/>
      <c r="DV65" s="287"/>
      <c r="DW65" s="287"/>
      <c r="DX65" s="287"/>
      <c r="DY65" s="287"/>
      <c r="DZ65" s="287"/>
      <c r="EA65" s="287"/>
      <c r="EB65" s="287"/>
      <c r="EC65" s="287"/>
      <c r="ED65" s="287"/>
      <c r="EE65" s="287"/>
      <c r="EF65" s="287"/>
      <c r="EG65" s="287"/>
      <c r="EH65" s="287"/>
      <c r="EI65" s="287"/>
      <c r="EJ65" s="287"/>
      <c r="EK65" s="287"/>
      <c r="EL65" s="287"/>
      <c r="EM65" s="287"/>
      <c r="EN65" s="287"/>
      <c r="EO65" s="287"/>
      <c r="EP65" s="287"/>
      <c r="EQ65" s="287"/>
      <c r="ER65" s="287"/>
      <c r="ES65" s="287"/>
      <c r="ET65" s="287"/>
      <c r="EU65" s="287"/>
      <c r="EV65" s="287"/>
      <c r="EW65" s="287"/>
      <c r="EX65" s="287"/>
      <c r="EY65" s="287"/>
      <c r="EZ65" s="287"/>
      <c r="FA65" s="287"/>
      <c r="FB65" s="287"/>
      <c r="FC65" s="287"/>
      <c r="FD65" s="287"/>
      <c r="FE65" s="287"/>
      <c r="FF65" s="287"/>
      <c r="FG65" s="287"/>
      <c r="FH65" s="287"/>
      <c r="FI65" s="287"/>
      <c r="FJ65" s="287"/>
      <c r="FK65" s="287"/>
      <c r="FL65" s="287"/>
      <c r="FM65" s="287"/>
      <c r="FN65" s="287"/>
      <c r="FO65" s="287"/>
      <c r="FP65" s="287"/>
      <c r="FQ65" s="287"/>
      <c r="FR65" s="287"/>
      <c r="FS65" s="287"/>
      <c r="FT65" s="287"/>
      <c r="FU65" s="287"/>
      <c r="FV65" s="287"/>
      <c r="FW65" s="287"/>
      <c r="FX65" s="287"/>
      <c r="FY65" s="287"/>
      <c r="FZ65" s="287"/>
      <c r="GA65" s="287"/>
      <c r="GB65" s="287"/>
      <c r="GC65" s="287"/>
      <c r="GD65" s="287"/>
      <c r="GE65" s="287"/>
      <c r="GF65" s="287"/>
      <c r="GG65" s="287"/>
      <c r="GH65" s="287"/>
      <c r="GI65" s="287"/>
      <c r="GJ65" s="287"/>
      <c r="GK65" s="287"/>
      <c r="GL65" s="287"/>
      <c r="GM65" s="287"/>
      <c r="GN65" s="287"/>
      <c r="GO65" s="287"/>
      <c r="GP65" s="287"/>
      <c r="GQ65" s="287"/>
      <c r="GR65" s="287"/>
      <c r="GS65" s="287"/>
      <c r="GT65" s="287"/>
      <c r="GU65" s="287"/>
      <c r="GV65" s="287"/>
      <c r="GW65" s="287"/>
      <c r="GX65" s="287"/>
      <c r="GY65" s="287"/>
      <c r="GZ65" s="287"/>
      <c r="HA65" s="287"/>
      <c r="HB65" s="287"/>
      <c r="HC65" s="287"/>
      <c r="HD65" s="287"/>
      <c r="HE65" s="287"/>
      <c r="HF65" s="287"/>
      <c r="HG65" s="287"/>
      <c r="HH65" s="287"/>
      <c r="HI65" s="287"/>
      <c r="HJ65" s="287"/>
      <c r="HK65" s="287"/>
      <c r="HL65" s="287"/>
      <c r="HM65" s="287"/>
      <c r="HN65" s="287"/>
      <c r="HO65" s="287"/>
      <c r="HP65" s="287"/>
      <c r="HQ65" s="287"/>
      <c r="HR65" s="287"/>
      <c r="HS65" s="287"/>
      <c r="HT65" s="287"/>
      <c r="HU65" s="287"/>
      <c r="HV65" s="287"/>
      <c r="HW65" s="287"/>
      <c r="HX65" s="287"/>
      <c r="HY65" s="287"/>
      <c r="HZ65" s="287"/>
      <c r="IA65" s="287"/>
      <c r="IB65" s="287"/>
      <c r="IC65" s="287"/>
      <c r="ID65" s="287"/>
      <c r="IE65" s="287"/>
      <c r="IF65" s="287"/>
      <c r="IG65" s="287"/>
      <c r="IH65" s="287"/>
      <c r="II65" s="287"/>
      <c r="IJ65" s="287"/>
      <c r="IK65" s="287"/>
      <c r="IL65" s="287"/>
      <c r="IM65" s="287"/>
      <c r="IN65" s="287"/>
      <c r="IO65" s="287"/>
      <c r="IP65" s="287"/>
      <c r="IQ65" s="287"/>
      <c r="IR65" s="287"/>
      <c r="IS65" s="287"/>
      <c r="IT65" s="287"/>
      <c r="IU65" s="287"/>
      <c r="IV65" s="287"/>
      <c r="IW65" s="287"/>
      <c r="IX65" s="287"/>
      <c r="IY65" s="287"/>
      <c r="IZ65" s="287"/>
      <c r="JA65" s="287"/>
      <c r="JB65" s="287"/>
      <c r="JC65" s="287"/>
      <c r="JD65" s="287"/>
      <c r="JE65" s="287"/>
      <c r="JF65" s="287"/>
      <c r="JG65" s="287"/>
      <c r="JH65" s="287"/>
      <c r="JI65" s="287"/>
      <c r="JJ65" s="287"/>
      <c r="JK65" s="287"/>
      <c r="JL65" s="287"/>
      <c r="JM65" s="287"/>
      <c r="JN65" s="287"/>
      <c r="JO65" s="287"/>
      <c r="JP65" s="287"/>
      <c r="JQ65" s="287"/>
      <c r="JR65" s="287"/>
      <c r="JS65" s="287"/>
      <c r="JT65" s="287"/>
      <c r="JU65" s="287"/>
      <c r="JV65" s="287"/>
      <c r="JW65" s="287"/>
      <c r="JX65" s="287"/>
      <c r="JY65" s="287"/>
      <c r="JZ65" s="287"/>
      <c r="KA65" s="287"/>
      <c r="KB65" s="287"/>
      <c r="KC65" s="287"/>
      <c r="KD65" s="287"/>
      <c r="KE65" s="287"/>
      <c r="KF65" s="287"/>
      <c r="KG65" s="287"/>
      <c r="KH65" s="287"/>
      <c r="KI65" s="287"/>
      <c r="KJ65" s="287"/>
      <c r="KK65" s="287"/>
      <c r="KL65" s="287"/>
      <c r="KM65" s="287"/>
      <c r="KN65" s="287"/>
      <c r="KO65" s="287"/>
      <c r="KP65" s="287"/>
      <c r="KQ65" s="287"/>
      <c r="KR65" s="287"/>
    </row>
    <row r="66" spans="1:304" s="288" customFormat="1" ht="63.75" x14ac:dyDescent="0.2">
      <c r="A66" s="335">
        <v>6</v>
      </c>
      <c r="B66" s="327" t="s">
        <v>737</v>
      </c>
      <c r="C66" s="335" t="s">
        <v>524</v>
      </c>
      <c r="D66" s="328" t="s">
        <v>655</v>
      </c>
      <c r="E66" s="312" t="s">
        <v>300</v>
      </c>
      <c r="F66" s="312" t="s">
        <v>300</v>
      </c>
      <c r="G66" s="312" t="s">
        <v>300</v>
      </c>
      <c r="H66" s="312" t="s">
        <v>300</v>
      </c>
      <c r="I66" s="312" t="s">
        <v>300</v>
      </c>
      <c r="J66" s="312" t="s">
        <v>300</v>
      </c>
      <c r="K66" s="312" t="s">
        <v>300</v>
      </c>
      <c r="L66" s="312" t="s">
        <v>300</v>
      </c>
      <c r="M66" s="335" t="s">
        <v>668</v>
      </c>
      <c r="N66" s="335" t="s">
        <v>740</v>
      </c>
      <c r="O66" s="327" t="s">
        <v>737</v>
      </c>
      <c r="P66" s="326">
        <v>0</v>
      </c>
      <c r="Q66" s="335" t="s">
        <v>527</v>
      </c>
      <c r="R66" s="339">
        <v>1</v>
      </c>
      <c r="S66" s="335" t="s">
        <v>652</v>
      </c>
      <c r="T66" s="335" t="s">
        <v>652</v>
      </c>
      <c r="U66" s="335">
        <v>1</v>
      </c>
      <c r="V66" s="335">
        <v>1</v>
      </c>
      <c r="W66" s="335" t="s">
        <v>699</v>
      </c>
      <c r="X66" s="339">
        <v>1</v>
      </c>
      <c r="Y66" s="338"/>
      <c r="Z66" s="338"/>
      <c r="AA66" s="338"/>
      <c r="AB66" s="339">
        <v>1</v>
      </c>
      <c r="AC66" s="335" t="s">
        <v>699</v>
      </c>
      <c r="AD66" s="339">
        <v>1</v>
      </c>
      <c r="AE66" s="339">
        <v>1</v>
      </c>
      <c r="AF66" s="338"/>
      <c r="AG66" s="338"/>
      <c r="AH66" s="338"/>
      <c r="AI66" s="338"/>
      <c r="AJ66" s="338"/>
      <c r="AK66" s="316">
        <v>44134</v>
      </c>
      <c r="AL66" s="311" t="s">
        <v>700</v>
      </c>
      <c r="AM66" s="332" t="s">
        <v>669</v>
      </c>
      <c r="AN66" s="338"/>
      <c r="AO66" s="338"/>
      <c r="AP66" s="338"/>
      <c r="AQ66" s="316">
        <v>43928</v>
      </c>
      <c r="AR66" s="316"/>
      <c r="AS66" s="316">
        <v>43928</v>
      </c>
      <c r="AT66" s="316">
        <v>44991</v>
      </c>
      <c r="AU66" s="338"/>
      <c r="AV66" s="335" t="s">
        <v>756</v>
      </c>
      <c r="AW66" s="522">
        <v>0</v>
      </c>
      <c r="AX66" s="517">
        <v>0</v>
      </c>
      <c r="AY66" s="287"/>
      <c r="AZ66" s="287"/>
      <c r="BA66" s="287"/>
      <c r="BB66" s="287"/>
      <c r="BC66" s="287"/>
      <c r="BD66" s="287"/>
      <c r="BE66" s="287"/>
      <c r="BF66" s="287"/>
      <c r="BG66" s="287"/>
      <c r="BH66" s="287"/>
      <c r="BI66" s="287"/>
      <c r="BJ66" s="287"/>
      <c r="BK66" s="287"/>
      <c r="BL66" s="287"/>
      <c r="BM66" s="287"/>
      <c r="BN66" s="287"/>
      <c r="BO66" s="287"/>
      <c r="BP66" s="287"/>
      <c r="BQ66" s="287"/>
      <c r="BR66" s="287"/>
      <c r="BS66" s="287"/>
      <c r="BT66" s="287"/>
      <c r="BU66" s="287"/>
      <c r="BV66" s="287"/>
      <c r="BW66" s="287"/>
      <c r="BX66" s="287"/>
      <c r="BY66" s="287"/>
      <c r="BZ66" s="287"/>
      <c r="CA66" s="287"/>
      <c r="CB66" s="287"/>
      <c r="CC66" s="287"/>
      <c r="CD66" s="287"/>
      <c r="CE66" s="287"/>
      <c r="CF66" s="287"/>
      <c r="CG66" s="287"/>
      <c r="CH66" s="287"/>
      <c r="CI66" s="287"/>
      <c r="CJ66" s="287"/>
      <c r="CK66" s="287"/>
      <c r="CL66" s="287"/>
      <c r="CM66" s="287"/>
      <c r="CN66" s="287"/>
      <c r="CO66" s="287"/>
      <c r="CP66" s="287"/>
      <c r="CQ66" s="287"/>
      <c r="CR66" s="287"/>
      <c r="CS66" s="287"/>
      <c r="CT66" s="287"/>
      <c r="CU66" s="287"/>
      <c r="CV66" s="287"/>
      <c r="CW66" s="287"/>
      <c r="CX66" s="287"/>
      <c r="CY66" s="287"/>
      <c r="CZ66" s="287"/>
      <c r="DA66" s="287"/>
      <c r="DB66" s="287"/>
      <c r="DC66" s="287"/>
      <c r="DD66" s="287"/>
      <c r="DE66" s="287"/>
      <c r="DF66" s="287"/>
      <c r="DG66" s="287"/>
      <c r="DH66" s="287"/>
      <c r="DI66" s="287"/>
      <c r="DJ66" s="287"/>
      <c r="DK66" s="287"/>
      <c r="DL66" s="287"/>
      <c r="DM66" s="287"/>
      <c r="DN66" s="287"/>
      <c r="DO66" s="287"/>
      <c r="DP66" s="287"/>
      <c r="DQ66" s="287"/>
      <c r="DR66" s="287"/>
      <c r="DS66" s="287"/>
      <c r="DT66" s="287"/>
      <c r="DU66" s="287"/>
      <c r="DV66" s="287"/>
      <c r="DW66" s="287"/>
      <c r="DX66" s="287"/>
      <c r="DY66" s="287"/>
      <c r="DZ66" s="287"/>
      <c r="EA66" s="287"/>
      <c r="EB66" s="287"/>
      <c r="EC66" s="287"/>
      <c r="ED66" s="287"/>
      <c r="EE66" s="287"/>
      <c r="EF66" s="287"/>
      <c r="EG66" s="287"/>
      <c r="EH66" s="287"/>
      <c r="EI66" s="287"/>
      <c r="EJ66" s="287"/>
      <c r="EK66" s="287"/>
      <c r="EL66" s="287"/>
      <c r="EM66" s="287"/>
      <c r="EN66" s="287"/>
      <c r="EO66" s="287"/>
      <c r="EP66" s="287"/>
      <c r="EQ66" s="287"/>
      <c r="ER66" s="287"/>
      <c r="ES66" s="287"/>
      <c r="ET66" s="287"/>
      <c r="EU66" s="287"/>
      <c r="EV66" s="287"/>
      <c r="EW66" s="287"/>
      <c r="EX66" s="287"/>
      <c r="EY66" s="287"/>
      <c r="EZ66" s="287"/>
      <c r="FA66" s="287"/>
      <c r="FB66" s="287"/>
      <c r="FC66" s="287"/>
      <c r="FD66" s="287"/>
      <c r="FE66" s="287"/>
      <c r="FF66" s="287"/>
      <c r="FG66" s="287"/>
      <c r="FH66" s="287"/>
      <c r="FI66" s="287"/>
      <c r="FJ66" s="287"/>
      <c r="FK66" s="287"/>
      <c r="FL66" s="287"/>
      <c r="FM66" s="287"/>
      <c r="FN66" s="287"/>
      <c r="FO66" s="287"/>
      <c r="FP66" s="287"/>
      <c r="FQ66" s="287"/>
      <c r="FR66" s="287"/>
      <c r="FS66" s="287"/>
      <c r="FT66" s="287"/>
      <c r="FU66" s="287"/>
      <c r="FV66" s="287"/>
      <c r="FW66" s="287"/>
      <c r="FX66" s="287"/>
      <c r="FY66" s="287"/>
      <c r="FZ66" s="287"/>
      <c r="GA66" s="287"/>
      <c r="GB66" s="287"/>
      <c r="GC66" s="287"/>
      <c r="GD66" s="287"/>
      <c r="GE66" s="287"/>
      <c r="GF66" s="287"/>
      <c r="GG66" s="287"/>
      <c r="GH66" s="287"/>
      <c r="GI66" s="287"/>
      <c r="GJ66" s="287"/>
      <c r="GK66" s="287"/>
      <c r="GL66" s="287"/>
      <c r="GM66" s="287"/>
      <c r="GN66" s="287"/>
      <c r="GO66" s="287"/>
      <c r="GP66" s="287"/>
      <c r="GQ66" s="287"/>
      <c r="GR66" s="287"/>
      <c r="GS66" s="287"/>
      <c r="GT66" s="287"/>
      <c r="GU66" s="287"/>
      <c r="GV66" s="287"/>
      <c r="GW66" s="287"/>
      <c r="GX66" s="287"/>
      <c r="GY66" s="287"/>
      <c r="GZ66" s="287"/>
      <c r="HA66" s="287"/>
      <c r="HB66" s="287"/>
      <c r="HC66" s="287"/>
      <c r="HD66" s="287"/>
      <c r="HE66" s="287"/>
      <c r="HF66" s="287"/>
      <c r="HG66" s="287"/>
      <c r="HH66" s="287"/>
      <c r="HI66" s="287"/>
      <c r="HJ66" s="287"/>
      <c r="HK66" s="287"/>
      <c r="HL66" s="287"/>
      <c r="HM66" s="287"/>
      <c r="HN66" s="287"/>
      <c r="HO66" s="287"/>
      <c r="HP66" s="287"/>
      <c r="HQ66" s="287"/>
      <c r="HR66" s="287"/>
      <c r="HS66" s="287"/>
      <c r="HT66" s="287"/>
      <c r="HU66" s="287"/>
      <c r="HV66" s="287"/>
      <c r="HW66" s="287"/>
      <c r="HX66" s="287"/>
      <c r="HY66" s="287"/>
      <c r="HZ66" s="287"/>
      <c r="IA66" s="287"/>
      <c r="IB66" s="287"/>
      <c r="IC66" s="287"/>
      <c r="ID66" s="287"/>
      <c r="IE66" s="287"/>
      <c r="IF66" s="287"/>
      <c r="IG66" s="287"/>
      <c r="IH66" s="287"/>
      <c r="II66" s="287"/>
      <c r="IJ66" s="287"/>
      <c r="IK66" s="287"/>
      <c r="IL66" s="287"/>
      <c r="IM66" s="287"/>
      <c r="IN66" s="287"/>
      <c r="IO66" s="287"/>
      <c r="IP66" s="287"/>
      <c r="IQ66" s="287"/>
      <c r="IR66" s="287"/>
      <c r="IS66" s="287"/>
      <c r="IT66" s="287"/>
      <c r="IU66" s="287"/>
      <c r="IV66" s="287"/>
      <c r="IW66" s="287"/>
      <c r="IX66" s="287"/>
      <c r="IY66" s="287"/>
      <c r="IZ66" s="287"/>
      <c r="JA66" s="287"/>
      <c r="JB66" s="287"/>
      <c r="JC66" s="287"/>
      <c r="JD66" s="287"/>
      <c r="JE66" s="287"/>
      <c r="JF66" s="287"/>
      <c r="JG66" s="287"/>
      <c r="JH66" s="287"/>
      <c r="JI66" s="287"/>
      <c r="JJ66" s="287"/>
      <c r="JK66" s="287"/>
      <c r="JL66" s="287"/>
      <c r="JM66" s="287"/>
      <c r="JN66" s="287"/>
      <c r="JO66" s="287"/>
      <c r="JP66" s="287"/>
      <c r="JQ66" s="287"/>
      <c r="JR66" s="287"/>
      <c r="JS66" s="287"/>
      <c r="JT66" s="287"/>
      <c r="JU66" s="287"/>
      <c r="JV66" s="287"/>
      <c r="JW66" s="287"/>
      <c r="JX66" s="287"/>
      <c r="JY66" s="287"/>
      <c r="JZ66" s="287"/>
      <c r="KA66" s="287"/>
      <c r="KB66" s="287"/>
      <c r="KC66" s="287"/>
      <c r="KD66" s="287"/>
      <c r="KE66" s="287"/>
      <c r="KF66" s="287"/>
      <c r="KG66" s="287"/>
      <c r="KH66" s="287"/>
      <c r="KI66" s="287"/>
      <c r="KJ66" s="287"/>
      <c r="KK66" s="287"/>
      <c r="KL66" s="287"/>
      <c r="KM66" s="287"/>
      <c r="KN66" s="287"/>
      <c r="KO66" s="287"/>
      <c r="KP66" s="287"/>
      <c r="KQ66" s="287"/>
      <c r="KR66" s="287"/>
    </row>
    <row r="67" spans="1:304" s="288" customFormat="1" ht="89.25" x14ac:dyDescent="0.2">
      <c r="A67" s="335">
        <v>7</v>
      </c>
      <c r="B67" s="327" t="s">
        <v>737</v>
      </c>
      <c r="C67" s="327" t="s">
        <v>524</v>
      </c>
      <c r="D67" s="328" t="s">
        <v>655</v>
      </c>
      <c r="E67" s="312" t="s">
        <v>300</v>
      </c>
      <c r="F67" s="312" t="s">
        <v>300</v>
      </c>
      <c r="G67" s="312" t="s">
        <v>300</v>
      </c>
      <c r="H67" s="312" t="s">
        <v>300</v>
      </c>
      <c r="I67" s="312" t="s">
        <v>300</v>
      </c>
      <c r="J67" s="312" t="s">
        <v>300</v>
      </c>
      <c r="K67" s="312" t="s">
        <v>300</v>
      </c>
      <c r="L67" s="312" t="s">
        <v>300</v>
      </c>
      <c r="M67" s="335" t="s">
        <v>668</v>
      </c>
      <c r="N67" s="335" t="s">
        <v>739</v>
      </c>
      <c r="O67" s="327" t="s">
        <v>737</v>
      </c>
      <c r="P67" s="326">
        <v>0</v>
      </c>
      <c r="Q67" s="335" t="s">
        <v>527</v>
      </c>
      <c r="R67" s="312">
        <v>40</v>
      </c>
      <c r="S67" s="335" t="s">
        <v>652</v>
      </c>
      <c r="T67" s="335" t="s">
        <v>652</v>
      </c>
      <c r="U67" s="335">
        <v>1</v>
      </c>
      <c r="V67" s="335">
        <v>1</v>
      </c>
      <c r="W67" s="335" t="s">
        <v>684</v>
      </c>
      <c r="X67" s="312">
        <v>40</v>
      </c>
      <c r="Y67" s="338"/>
      <c r="Z67" s="338"/>
      <c r="AA67" s="338"/>
      <c r="AB67" s="312">
        <v>40</v>
      </c>
      <c r="AC67" s="335" t="s">
        <v>684</v>
      </c>
      <c r="AD67" s="312">
        <v>40</v>
      </c>
      <c r="AE67" s="338"/>
      <c r="AF67" s="338"/>
      <c r="AG67" s="338"/>
      <c r="AH67" s="338"/>
      <c r="AI67" s="338"/>
      <c r="AJ67" s="338"/>
      <c r="AK67" s="316">
        <v>44165</v>
      </c>
      <c r="AL67" s="311" t="s">
        <v>701</v>
      </c>
      <c r="AM67" s="332" t="s">
        <v>669</v>
      </c>
      <c r="AN67" s="338"/>
      <c r="AO67" s="338"/>
      <c r="AP67" s="338"/>
      <c r="AQ67" s="316">
        <v>43990</v>
      </c>
      <c r="AR67" s="316"/>
      <c r="AS67" s="316">
        <v>43990</v>
      </c>
      <c r="AT67" s="316">
        <v>45815</v>
      </c>
      <c r="AU67" s="338"/>
      <c r="AV67" s="332" t="s">
        <v>702</v>
      </c>
      <c r="AW67" s="524">
        <v>6.0000000000000001E-3</v>
      </c>
      <c r="AX67" s="517">
        <v>6.0000000000000001E-3</v>
      </c>
    </row>
  </sheetData>
  <autoFilter ref="A25:KR67"/>
  <mergeCells count="67">
    <mergeCell ref="A5:AV5"/>
    <mergeCell ref="A16:AV16"/>
    <mergeCell ref="A12:AV12"/>
    <mergeCell ref="A13:AV13"/>
    <mergeCell ref="A14:AV14"/>
    <mergeCell ref="A15:AV15"/>
    <mergeCell ref="A7:AV7"/>
    <mergeCell ref="A8:AV8"/>
    <mergeCell ref="A9:AV9"/>
    <mergeCell ref="A10:AV10"/>
    <mergeCell ref="A11:AV11"/>
    <mergeCell ref="A21:AV21"/>
    <mergeCell ref="A17:AV17"/>
    <mergeCell ref="A18:AV18"/>
    <mergeCell ref="A19:AV19"/>
    <mergeCell ref="A20:AV20"/>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M22:M24"/>
    <mergeCell ref="AT22:AT24"/>
    <mergeCell ref="AU22:AU24"/>
    <mergeCell ref="AN23:AN24"/>
    <mergeCell ref="AO23:AO24"/>
    <mergeCell ref="AS22:AS24"/>
    <mergeCell ref="S22:T22"/>
    <mergeCell ref="U22:U24"/>
    <mergeCell ref="V22:V24"/>
    <mergeCell ref="AQ23:AQ24"/>
    <mergeCell ref="N22:N24"/>
    <mergeCell ref="O22:O24"/>
    <mergeCell ref="P22:P24"/>
    <mergeCell ref="Q22:Q24"/>
    <mergeCell ref="R22:R24"/>
    <mergeCell ref="AD22:AD24"/>
    <mergeCell ref="A22:A24"/>
    <mergeCell ref="B22:B24"/>
    <mergeCell ref="C22:C24"/>
    <mergeCell ref="D22:D24"/>
    <mergeCell ref="E22:L22"/>
    <mergeCell ref="F23:F24"/>
    <mergeCell ref="G23:G24"/>
    <mergeCell ref="H23:H24"/>
    <mergeCell ref="K23:K24"/>
    <mergeCell ref="I23:I24"/>
    <mergeCell ref="J23:J24"/>
    <mergeCell ref="AE22:AE24"/>
    <mergeCell ref="AF22:AK22"/>
    <mergeCell ref="AK23:AK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1"/>
  <sheetViews>
    <sheetView view="pageBreakPreview" topLeftCell="A22" zoomScale="90" zoomScaleNormal="90" zoomScaleSheetLayoutView="90" workbookViewId="0">
      <selection activeCell="B30" sqref="B30"/>
    </sheetView>
  </sheetViews>
  <sheetFormatPr defaultRowHeight="15.75" x14ac:dyDescent="0.25"/>
  <cols>
    <col min="1" max="1" width="66.140625" style="85" customWidth="1"/>
    <col min="2" max="2" width="40.7109375" style="85" customWidth="1"/>
    <col min="3" max="3" width="78" style="86" customWidth="1"/>
    <col min="4" max="4" width="68.85546875" style="86" customWidth="1"/>
    <col min="5"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34" t="s">
        <v>67</v>
      </c>
    </row>
    <row r="2" spans="1:8" ht="18.75" x14ac:dyDescent="0.3">
      <c r="B2" s="15" t="s">
        <v>8</v>
      </c>
    </row>
    <row r="3" spans="1:8" ht="18.75" x14ac:dyDescent="0.3">
      <c r="B3" s="15" t="s">
        <v>450</v>
      </c>
    </row>
    <row r="4" spans="1:8" x14ac:dyDescent="0.25">
      <c r="B4" s="37"/>
    </row>
    <row r="5" spans="1:8" ht="18.75" x14ac:dyDescent="0.3">
      <c r="A5" s="516" t="str">
        <f>'1. паспорт местоположение'!A5:C5</f>
        <v>Год раскрытия информации: 2023 год</v>
      </c>
      <c r="B5" s="516"/>
      <c r="C5" s="59"/>
      <c r="D5" s="59"/>
      <c r="E5" s="59"/>
      <c r="F5" s="59"/>
      <c r="G5" s="59"/>
      <c r="H5" s="59"/>
    </row>
    <row r="6" spans="1:8" ht="18.75" x14ac:dyDescent="0.3">
      <c r="A6" s="116"/>
      <c r="B6" s="116"/>
      <c r="C6" s="116"/>
      <c r="D6" s="116"/>
      <c r="E6" s="116"/>
      <c r="F6" s="116"/>
      <c r="G6" s="116"/>
      <c r="H6" s="116"/>
    </row>
    <row r="7" spans="1:8" ht="18.75" x14ac:dyDescent="0.25">
      <c r="A7" s="391" t="s">
        <v>7</v>
      </c>
      <c r="B7" s="391"/>
      <c r="C7" s="115"/>
      <c r="D7" s="115"/>
      <c r="E7" s="115"/>
      <c r="F7" s="115"/>
      <c r="G7" s="115"/>
      <c r="H7" s="115"/>
    </row>
    <row r="8" spans="1:8" ht="18.75" x14ac:dyDescent="0.25">
      <c r="A8" s="115"/>
      <c r="B8" s="115"/>
      <c r="C8" s="115"/>
      <c r="D8" s="115"/>
      <c r="E8" s="115"/>
      <c r="F8" s="115"/>
      <c r="G8" s="115"/>
      <c r="H8" s="115"/>
    </row>
    <row r="9" spans="1:8" x14ac:dyDescent="0.25">
      <c r="A9" s="392" t="str">
        <f>'1. паспорт местоположение'!A9:C9</f>
        <v>АО "Россети Тюмень"</v>
      </c>
      <c r="B9" s="392"/>
      <c r="C9" s="113"/>
      <c r="D9" s="113"/>
      <c r="E9" s="113"/>
      <c r="F9" s="113"/>
      <c r="G9" s="113"/>
      <c r="H9" s="113"/>
    </row>
    <row r="10" spans="1:8" x14ac:dyDescent="0.25">
      <c r="A10" s="396" t="s">
        <v>6</v>
      </c>
      <c r="B10" s="396"/>
      <c r="C10" s="114"/>
      <c r="D10" s="114"/>
      <c r="E10" s="114"/>
      <c r="F10" s="114"/>
      <c r="G10" s="114"/>
      <c r="H10" s="114"/>
    </row>
    <row r="11" spans="1:8" ht="18.75" x14ac:dyDescent="0.25">
      <c r="A11" s="115"/>
      <c r="B11" s="115"/>
      <c r="C11" s="115"/>
      <c r="D11" s="115"/>
      <c r="E11" s="115"/>
      <c r="F11" s="115"/>
      <c r="G11" s="115"/>
      <c r="H11" s="115"/>
    </row>
    <row r="12" spans="1:8" ht="30.75" customHeight="1" x14ac:dyDescent="0.25">
      <c r="A12" s="392" t="str">
        <f>'1. паспорт местоположение'!A12:C12</f>
        <v>I_NS1200.PS.0038</v>
      </c>
      <c r="B12" s="392"/>
      <c r="C12" s="135"/>
      <c r="D12" s="113"/>
      <c r="E12" s="113"/>
      <c r="F12" s="113"/>
      <c r="G12" s="113"/>
      <c r="H12" s="113"/>
    </row>
    <row r="13" spans="1:8" x14ac:dyDescent="0.25">
      <c r="A13" s="396" t="s">
        <v>5</v>
      </c>
      <c r="B13" s="396"/>
      <c r="C13" s="29"/>
      <c r="D13" s="114"/>
      <c r="E13" s="114"/>
      <c r="F13" s="114"/>
      <c r="G13" s="114"/>
      <c r="H13" s="114"/>
    </row>
    <row r="14" spans="1:8" ht="18.75" x14ac:dyDescent="0.25">
      <c r="A14" s="11"/>
      <c r="B14" s="11"/>
      <c r="C14" s="136"/>
      <c r="D14" s="11"/>
      <c r="E14" s="11"/>
      <c r="F14" s="11"/>
      <c r="G14" s="11"/>
      <c r="H14" s="11"/>
    </row>
    <row r="15" spans="1:8" ht="50.25" customHeight="1" x14ac:dyDescent="0.25">
      <c r="A15" s="435"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35"/>
      <c r="C15" s="136"/>
      <c r="D15" s="113"/>
      <c r="E15" s="113"/>
      <c r="F15" s="113"/>
      <c r="G15" s="113"/>
      <c r="H15" s="113"/>
    </row>
    <row r="16" spans="1:8" x14ac:dyDescent="0.25">
      <c r="A16" s="396" t="s">
        <v>4</v>
      </c>
      <c r="B16" s="396"/>
      <c r="C16" s="136"/>
      <c r="D16" s="114"/>
      <c r="E16" s="114"/>
      <c r="F16" s="114"/>
      <c r="G16" s="114"/>
      <c r="H16" s="114"/>
    </row>
    <row r="17" spans="1:4" x14ac:dyDescent="0.25">
      <c r="B17" s="87"/>
      <c r="C17" s="137"/>
    </row>
    <row r="18" spans="1:4" ht="33.75" customHeight="1" x14ac:dyDescent="0.25">
      <c r="A18" s="511" t="s">
        <v>432</v>
      </c>
      <c r="B18" s="512"/>
    </row>
    <row r="19" spans="1:4" x14ac:dyDescent="0.25">
      <c r="B19" s="37"/>
    </row>
    <row r="20" spans="1:4" ht="16.5" thickBot="1" x14ac:dyDescent="0.3">
      <c r="B20" s="88"/>
    </row>
    <row r="21" spans="1:4" ht="73.5" customHeight="1" thickBot="1" x14ac:dyDescent="0.3">
      <c r="A21" s="89" t="s">
        <v>307</v>
      </c>
      <c r="B21" s="90" t="str">
        <f>A15</f>
        <v>ПС 110/35/6 кВ Эргинская с ВЛ 110 кВ (новое строительство ПС с трансформаторной мощностью 2х40 МВА и ВЛ протяженностью 2х36 км)</v>
      </c>
    </row>
    <row r="22" spans="1:4" ht="27.75" customHeight="1" thickBot="1" x14ac:dyDescent="0.3">
      <c r="A22" s="89" t="s">
        <v>308</v>
      </c>
      <c r="B22" s="90" t="s">
        <v>491</v>
      </c>
    </row>
    <row r="23" spans="1:4" ht="22.5" customHeight="1" thickBot="1" x14ac:dyDescent="0.3">
      <c r="A23" s="89" t="s">
        <v>288</v>
      </c>
      <c r="B23" s="90" t="s">
        <v>454</v>
      </c>
      <c r="C23" s="136"/>
      <c r="D23" s="302"/>
    </row>
    <row r="24" spans="1:4" ht="35.25" customHeight="1" thickBot="1" x14ac:dyDescent="0.3">
      <c r="A24" s="89" t="s">
        <v>309</v>
      </c>
      <c r="B24" s="351" t="s">
        <v>758</v>
      </c>
      <c r="C24" s="136"/>
      <c r="D24" s="302"/>
    </row>
    <row r="25" spans="1:4" ht="28.5" customHeight="1" thickBot="1" x14ac:dyDescent="0.3">
      <c r="A25" s="91" t="s">
        <v>310</v>
      </c>
      <c r="B25" s="352">
        <v>2022</v>
      </c>
      <c r="C25" s="136"/>
      <c r="D25" s="302"/>
    </row>
    <row r="26" spans="1:4" ht="37.5" customHeight="1" thickBot="1" x14ac:dyDescent="0.3">
      <c r="A26" s="92" t="s">
        <v>311</v>
      </c>
      <c r="B26" s="352" t="s">
        <v>727</v>
      </c>
      <c r="C26" s="136"/>
      <c r="D26" s="302"/>
    </row>
    <row r="27" spans="1:4" ht="29.25" thickBot="1" x14ac:dyDescent="0.3">
      <c r="A27" s="99" t="s">
        <v>759</v>
      </c>
      <c r="B27" s="353">
        <v>2313.4250000000002</v>
      </c>
      <c r="C27" s="137"/>
      <c r="D27" s="302"/>
    </row>
    <row r="28" spans="1:4" ht="30.75" thickBot="1" x14ac:dyDescent="0.3">
      <c r="A28" s="94" t="s">
        <v>312</v>
      </c>
      <c r="B28" s="94" t="s">
        <v>760</v>
      </c>
    </row>
    <row r="29" spans="1:4" ht="29.25" thickBot="1" x14ac:dyDescent="0.3">
      <c r="A29" s="100" t="s">
        <v>313</v>
      </c>
      <c r="B29" s="268">
        <f>B30</f>
        <v>1859.7670000000001</v>
      </c>
      <c r="C29" s="340"/>
    </row>
    <row r="30" spans="1:4" ht="29.25" thickBot="1" x14ac:dyDescent="0.3">
      <c r="A30" s="317" t="s">
        <v>314</v>
      </c>
      <c r="B30" s="318">
        <f>B32+B45+B58</f>
        <v>1859.7670000000001</v>
      </c>
      <c r="C30" s="299"/>
    </row>
    <row r="31" spans="1:4" ht="16.5" thickBot="1" x14ac:dyDescent="0.3">
      <c r="A31" s="94" t="s">
        <v>315</v>
      </c>
      <c r="B31" s="94"/>
    </row>
    <row r="32" spans="1:4" ht="29.25" thickBot="1" x14ac:dyDescent="0.3">
      <c r="A32" s="100" t="s">
        <v>316</v>
      </c>
      <c r="B32" s="268">
        <f>B33+B37+B41</f>
        <v>1578.741</v>
      </c>
    </row>
    <row r="33" spans="1:3" ht="30" x14ac:dyDescent="0.25">
      <c r="A33" s="295" t="s">
        <v>587</v>
      </c>
      <c r="B33" s="296">
        <v>69.128</v>
      </c>
      <c r="C33" s="341"/>
    </row>
    <row r="34" spans="1:3" x14ac:dyDescent="0.25">
      <c r="A34" s="294" t="s">
        <v>317</v>
      </c>
      <c r="B34" s="300">
        <f>B33/$B$27</f>
        <v>2.9881236694511381E-2</v>
      </c>
    </row>
    <row r="35" spans="1:3" x14ac:dyDescent="0.25">
      <c r="A35" s="294" t="s">
        <v>318</v>
      </c>
      <c r="B35" s="343">
        <v>62.215000000000003</v>
      </c>
    </row>
    <row r="36" spans="1:3" x14ac:dyDescent="0.25">
      <c r="A36" s="294" t="s">
        <v>319</v>
      </c>
      <c r="B36" s="343">
        <v>57.606999999999999</v>
      </c>
    </row>
    <row r="37" spans="1:3" ht="45" x14ac:dyDescent="0.25">
      <c r="A37" s="295" t="s">
        <v>712</v>
      </c>
      <c r="B37" s="296">
        <v>0.98799999999999999</v>
      </c>
    </row>
    <row r="38" spans="1:3" x14ac:dyDescent="0.25">
      <c r="A38" s="294" t="s">
        <v>317</v>
      </c>
      <c r="B38" s="300">
        <f>B37/$B$27</f>
        <v>4.2707241427753217E-4</v>
      </c>
    </row>
    <row r="39" spans="1:3" x14ac:dyDescent="0.25">
      <c r="A39" s="294" t="s">
        <v>318</v>
      </c>
      <c r="B39" s="343">
        <v>0.98799999999999999</v>
      </c>
    </row>
    <row r="40" spans="1:3" x14ac:dyDescent="0.25">
      <c r="A40" s="294" t="s">
        <v>319</v>
      </c>
      <c r="B40" s="343">
        <v>0</v>
      </c>
    </row>
    <row r="41" spans="1:3" ht="30" x14ac:dyDescent="0.25">
      <c r="A41" s="295" t="s">
        <v>588</v>
      </c>
      <c r="B41" s="296">
        <v>1508.625</v>
      </c>
      <c r="C41" s="341"/>
    </row>
    <row r="42" spans="1:3" x14ac:dyDescent="0.25">
      <c r="A42" s="294" t="s">
        <v>317</v>
      </c>
      <c r="B42" s="300">
        <f>B41/$B$27</f>
        <v>0.65211753136583195</v>
      </c>
    </row>
    <row r="43" spans="1:3" x14ac:dyDescent="0.25">
      <c r="A43" s="294" t="s">
        <v>318</v>
      </c>
      <c r="B43" s="343">
        <v>1489.4469999999999</v>
      </c>
    </row>
    <row r="44" spans="1:3" ht="16.5" thickBot="1" x14ac:dyDescent="0.3">
      <c r="A44" s="294" t="s">
        <v>319</v>
      </c>
      <c r="B44" s="343">
        <v>1233.8389999999999</v>
      </c>
    </row>
    <row r="45" spans="1:3" ht="29.25" thickBot="1" x14ac:dyDescent="0.3">
      <c r="A45" s="100" t="s">
        <v>320</v>
      </c>
      <c r="B45" s="268">
        <f>B46+B50+B54</f>
        <v>262.54700000000003</v>
      </c>
    </row>
    <row r="46" spans="1:3" ht="30" x14ac:dyDescent="0.25">
      <c r="A46" s="295" t="s">
        <v>589</v>
      </c>
      <c r="B46" s="296">
        <v>109.953</v>
      </c>
      <c r="C46" s="341"/>
    </row>
    <row r="47" spans="1:3" x14ac:dyDescent="0.25">
      <c r="A47" s="294" t="s">
        <v>317</v>
      </c>
      <c r="B47" s="300">
        <f>B46/$B$27</f>
        <v>4.7528231950463053E-2</v>
      </c>
    </row>
    <row r="48" spans="1:3" x14ac:dyDescent="0.25">
      <c r="A48" s="294" t="s">
        <v>318</v>
      </c>
      <c r="B48" s="343">
        <v>109.15300000000001</v>
      </c>
    </row>
    <row r="49" spans="1:3" x14ac:dyDescent="0.25">
      <c r="A49" s="294" t="s">
        <v>319</v>
      </c>
      <c r="B49" s="343">
        <v>91.626999999999995</v>
      </c>
    </row>
    <row r="50" spans="1:3" ht="30" x14ac:dyDescent="0.25">
      <c r="A50" s="295" t="s">
        <v>590</v>
      </c>
      <c r="B50" s="296">
        <v>54.289000000000001</v>
      </c>
    </row>
    <row r="51" spans="1:3" x14ac:dyDescent="0.25">
      <c r="A51" s="294" t="s">
        <v>317</v>
      </c>
      <c r="B51" s="300">
        <f>B50/$B$27</f>
        <v>2.3466937549304602E-2</v>
      </c>
    </row>
    <row r="52" spans="1:3" x14ac:dyDescent="0.25">
      <c r="A52" s="294" t="s">
        <v>318</v>
      </c>
      <c r="B52" s="343">
        <v>54.259</v>
      </c>
    </row>
    <row r="53" spans="1:3" x14ac:dyDescent="0.25">
      <c r="A53" s="294" t="s">
        <v>319</v>
      </c>
      <c r="B53" s="343">
        <v>45.241</v>
      </c>
    </row>
    <row r="54" spans="1:3" ht="30" x14ac:dyDescent="0.25">
      <c r="A54" s="295" t="s">
        <v>720</v>
      </c>
      <c r="B54" s="296">
        <v>98.305000000000007</v>
      </c>
    </row>
    <row r="55" spans="1:3" x14ac:dyDescent="0.25">
      <c r="A55" s="294" t="s">
        <v>317</v>
      </c>
      <c r="B55" s="300">
        <f>B54/$B$27</f>
        <v>4.2493272961085835E-2</v>
      </c>
    </row>
    <row r="56" spans="1:3" x14ac:dyDescent="0.25">
      <c r="A56" s="294" t="s">
        <v>318</v>
      </c>
      <c r="B56" s="343">
        <v>98.058999999999997</v>
      </c>
    </row>
    <row r="57" spans="1:3" ht="16.5" thickBot="1" x14ac:dyDescent="0.3">
      <c r="A57" s="294" t="s">
        <v>319</v>
      </c>
      <c r="B57" s="343">
        <v>81.921000000000006</v>
      </c>
    </row>
    <row r="58" spans="1:3" ht="29.25" thickBot="1" x14ac:dyDescent="0.3">
      <c r="A58" s="100" t="s">
        <v>321</v>
      </c>
      <c r="B58" s="268">
        <f>B59+B63+B67+B71+B75+B79+B83+B87+B91</f>
        <v>18.479000000000006</v>
      </c>
    </row>
    <row r="59" spans="1:3" ht="46.5" customHeight="1" x14ac:dyDescent="0.25">
      <c r="A59" s="295" t="s">
        <v>591</v>
      </c>
      <c r="B59" s="296">
        <v>4.9000000000000002E-2</v>
      </c>
      <c r="C59" s="349"/>
    </row>
    <row r="60" spans="1:3" x14ac:dyDescent="0.25">
      <c r="A60" s="294" t="s">
        <v>317</v>
      </c>
      <c r="B60" s="300">
        <f>B59/$B$27</f>
        <v>2.1180716902428217E-5</v>
      </c>
    </row>
    <row r="61" spans="1:3" x14ac:dyDescent="0.25">
      <c r="A61" s="294" t="s">
        <v>318</v>
      </c>
      <c r="B61" s="343">
        <v>4.4999999999999998E-2</v>
      </c>
    </row>
    <row r="62" spans="1:3" x14ac:dyDescent="0.25">
      <c r="A62" s="294" t="s">
        <v>319</v>
      </c>
      <c r="B62" s="343">
        <v>4.4999999999999998E-2</v>
      </c>
    </row>
    <row r="63" spans="1:3" ht="51" customHeight="1" x14ac:dyDescent="0.25">
      <c r="A63" s="295" t="s">
        <v>592</v>
      </c>
      <c r="B63" s="296">
        <v>0.77800000000000002</v>
      </c>
      <c r="C63" s="349"/>
    </row>
    <row r="64" spans="1:3" x14ac:dyDescent="0.25">
      <c r="A64" s="294" t="s">
        <v>317</v>
      </c>
      <c r="B64" s="300">
        <f>B63/$B$27</f>
        <v>3.3629791326712555E-4</v>
      </c>
    </row>
    <row r="65" spans="1:3" x14ac:dyDescent="0.25">
      <c r="A65" s="294" t="s">
        <v>318</v>
      </c>
      <c r="B65" s="343">
        <v>0.71699999999999997</v>
      </c>
    </row>
    <row r="66" spans="1:3" x14ac:dyDescent="0.25">
      <c r="A66" s="294" t="s">
        <v>319</v>
      </c>
      <c r="B66" s="343">
        <v>0.71699999999999997</v>
      </c>
    </row>
    <row r="67" spans="1:3" ht="30" x14ac:dyDescent="0.25">
      <c r="A67" s="295" t="s">
        <v>713</v>
      </c>
      <c r="B67" s="296">
        <v>17.582000000000001</v>
      </c>
      <c r="C67" s="298"/>
    </row>
    <row r="68" spans="1:3" x14ac:dyDescent="0.25">
      <c r="A68" s="294" t="s">
        <v>317</v>
      </c>
      <c r="B68" s="300">
        <f>B67/$B$27</f>
        <v>7.599987032214141E-3</v>
      </c>
    </row>
    <row r="69" spans="1:3" x14ac:dyDescent="0.25">
      <c r="A69" s="294" t="s">
        <v>318</v>
      </c>
      <c r="B69" s="343">
        <v>9.7129999999999992</v>
      </c>
    </row>
    <row r="70" spans="1:3" x14ac:dyDescent="0.25">
      <c r="A70" s="294" t="s">
        <v>319</v>
      </c>
      <c r="B70" s="343">
        <v>8.0950000000000006</v>
      </c>
    </row>
    <row r="71" spans="1:3" ht="30" x14ac:dyDescent="0.25">
      <c r="A71" s="295" t="s">
        <v>714</v>
      </c>
      <c r="B71" s="296">
        <v>4.0000000000000001E-3</v>
      </c>
    </row>
    <row r="72" spans="1:3" x14ac:dyDescent="0.25">
      <c r="A72" s="294" t="s">
        <v>317</v>
      </c>
      <c r="B72" s="300">
        <f>B71/$B$27</f>
        <v>1.729038114483936E-6</v>
      </c>
    </row>
    <row r="73" spans="1:3" x14ac:dyDescent="0.25">
      <c r="A73" s="294" t="s">
        <v>318</v>
      </c>
      <c r="B73" s="343">
        <v>4.0000000000000001E-3</v>
      </c>
    </row>
    <row r="74" spans="1:3" x14ac:dyDescent="0.25">
      <c r="A74" s="294" t="s">
        <v>319</v>
      </c>
      <c r="B74" s="343">
        <v>4.0000000000000001E-3</v>
      </c>
    </row>
    <row r="75" spans="1:3" ht="30" x14ac:dyDescent="0.25">
      <c r="A75" s="295" t="s">
        <v>715</v>
      </c>
      <c r="B75" s="296">
        <v>0</v>
      </c>
    </row>
    <row r="76" spans="1:3" x14ac:dyDescent="0.25">
      <c r="A76" s="294" t="s">
        <v>317</v>
      </c>
      <c r="B76" s="300">
        <f>B75/$B$27</f>
        <v>0</v>
      </c>
    </row>
    <row r="77" spans="1:3" x14ac:dyDescent="0.25">
      <c r="A77" s="294" t="s">
        <v>318</v>
      </c>
      <c r="B77" s="343">
        <v>0</v>
      </c>
    </row>
    <row r="78" spans="1:3" x14ac:dyDescent="0.25">
      <c r="A78" s="294" t="s">
        <v>319</v>
      </c>
      <c r="B78" s="343">
        <v>0</v>
      </c>
    </row>
    <row r="79" spans="1:3" ht="30" x14ac:dyDescent="0.25">
      <c r="A79" s="295" t="s">
        <v>716</v>
      </c>
      <c r="B79" s="296">
        <v>1E-3</v>
      </c>
    </row>
    <row r="80" spans="1:3" x14ac:dyDescent="0.25">
      <c r="A80" s="294" t="s">
        <v>317</v>
      </c>
      <c r="B80" s="300">
        <f>B79/$B$27</f>
        <v>4.3225952862098401E-7</v>
      </c>
    </row>
    <row r="81" spans="1:2" x14ac:dyDescent="0.25">
      <c r="A81" s="294" t="s">
        <v>318</v>
      </c>
      <c r="B81" s="343">
        <v>1E-3</v>
      </c>
    </row>
    <row r="82" spans="1:2" x14ac:dyDescent="0.25">
      <c r="A82" s="294" t="s">
        <v>319</v>
      </c>
      <c r="B82" s="343">
        <v>1E-3</v>
      </c>
    </row>
    <row r="83" spans="1:2" ht="30" x14ac:dyDescent="0.25">
      <c r="A83" s="295" t="s">
        <v>717</v>
      </c>
      <c r="B83" s="296">
        <v>5.8999999999999997E-2</v>
      </c>
    </row>
    <row r="84" spans="1:2" x14ac:dyDescent="0.25">
      <c r="A84" s="294" t="s">
        <v>317</v>
      </c>
      <c r="B84" s="300">
        <f>B83/$B$27</f>
        <v>2.5503312188638056E-5</v>
      </c>
    </row>
    <row r="85" spans="1:2" x14ac:dyDescent="0.25">
      <c r="A85" s="294" t="s">
        <v>318</v>
      </c>
      <c r="B85" s="343">
        <v>5.8999999999999997E-2</v>
      </c>
    </row>
    <row r="86" spans="1:2" x14ac:dyDescent="0.25">
      <c r="A86" s="294" t="s">
        <v>319</v>
      </c>
      <c r="B86" s="343">
        <v>5.8999999999999997E-2</v>
      </c>
    </row>
    <row r="87" spans="1:2" ht="30" x14ac:dyDescent="0.25">
      <c r="A87" s="295" t="s">
        <v>718</v>
      </c>
      <c r="B87" s="296">
        <v>0</v>
      </c>
    </row>
    <row r="88" spans="1:2" x14ac:dyDescent="0.25">
      <c r="A88" s="294" t="s">
        <v>317</v>
      </c>
      <c r="B88" s="300">
        <f>B87/$B$27</f>
        <v>0</v>
      </c>
    </row>
    <row r="89" spans="1:2" x14ac:dyDescent="0.25">
      <c r="A89" s="294" t="s">
        <v>318</v>
      </c>
      <c r="B89" s="343">
        <v>0</v>
      </c>
    </row>
    <row r="90" spans="1:2" x14ac:dyDescent="0.25">
      <c r="A90" s="294" t="s">
        <v>319</v>
      </c>
      <c r="B90" s="343">
        <v>0</v>
      </c>
    </row>
    <row r="91" spans="1:2" ht="30" x14ac:dyDescent="0.25">
      <c r="A91" s="295" t="s">
        <v>719</v>
      </c>
      <c r="B91" s="296">
        <v>6.0000000000000001E-3</v>
      </c>
    </row>
    <row r="92" spans="1:2" x14ac:dyDescent="0.25">
      <c r="A92" s="294" t="s">
        <v>317</v>
      </c>
      <c r="B92" s="300">
        <f>B91/$B$27</f>
        <v>2.5935571717259041E-6</v>
      </c>
    </row>
    <row r="93" spans="1:2" x14ac:dyDescent="0.25">
      <c r="A93" s="294" t="s">
        <v>318</v>
      </c>
      <c r="B93" s="343">
        <v>6.0000000000000001E-3</v>
      </c>
    </row>
    <row r="94" spans="1:2" ht="16.5" thickBot="1" x14ac:dyDescent="0.3">
      <c r="A94" s="294" t="s">
        <v>319</v>
      </c>
      <c r="B94" s="343">
        <v>6.0000000000000001E-3</v>
      </c>
    </row>
    <row r="95" spans="1:2" ht="29.25" thickBot="1" x14ac:dyDescent="0.3">
      <c r="A95" s="93" t="s">
        <v>322</v>
      </c>
      <c r="B95" s="94">
        <v>100</v>
      </c>
    </row>
    <row r="96" spans="1:2" ht="16.5" thickBot="1" x14ac:dyDescent="0.3">
      <c r="A96" s="95" t="s">
        <v>315</v>
      </c>
      <c r="B96" s="94"/>
    </row>
    <row r="97" spans="1:4" ht="16.5" thickBot="1" x14ac:dyDescent="0.3">
      <c r="A97" s="95" t="s">
        <v>323</v>
      </c>
      <c r="B97" s="94">
        <v>100</v>
      </c>
    </row>
    <row r="98" spans="1:4" ht="16.5" thickBot="1" x14ac:dyDescent="0.3">
      <c r="A98" s="95" t="s">
        <v>324</v>
      </c>
      <c r="B98" s="94">
        <v>100</v>
      </c>
    </row>
    <row r="99" spans="1:4" ht="16.5" thickBot="1" x14ac:dyDescent="0.3">
      <c r="A99" s="95" t="s">
        <v>325</v>
      </c>
      <c r="B99" s="94">
        <v>100</v>
      </c>
    </row>
    <row r="100" spans="1:4" ht="16.5" thickBot="1" x14ac:dyDescent="0.3">
      <c r="A100" s="91" t="s">
        <v>326</v>
      </c>
      <c r="B100" s="301">
        <f>B101/$B$27</f>
        <v>0.81669299847628507</v>
      </c>
    </row>
    <row r="101" spans="1:4" ht="16.5" thickBot="1" x14ac:dyDescent="0.3">
      <c r="A101" s="91" t="s">
        <v>327</v>
      </c>
      <c r="B101" s="344">
        <v>1889.3579999999999</v>
      </c>
    </row>
    <row r="102" spans="1:4" ht="16.5" thickBot="1" x14ac:dyDescent="0.3">
      <c r="A102" s="91" t="s">
        <v>328</v>
      </c>
      <c r="B102" s="301">
        <v>0.99999976706849436</v>
      </c>
    </row>
    <row r="103" spans="1:4" ht="16.5" thickBot="1" x14ac:dyDescent="0.3">
      <c r="A103" s="92" t="s">
        <v>329</v>
      </c>
      <c r="B103" s="344">
        <v>1587.462</v>
      </c>
    </row>
    <row r="104" spans="1:4" ht="16.5" thickBot="1" x14ac:dyDescent="0.3">
      <c r="A104" s="93" t="s">
        <v>330</v>
      </c>
      <c r="B104" s="94"/>
    </row>
    <row r="105" spans="1:4" ht="30" x14ac:dyDescent="0.25">
      <c r="A105" s="97" t="s">
        <v>331</v>
      </c>
      <c r="B105" s="297" t="s">
        <v>593</v>
      </c>
    </row>
    <row r="106" spans="1:4" ht="45" x14ac:dyDescent="0.25">
      <c r="A106" s="97" t="s">
        <v>332</v>
      </c>
      <c r="B106" s="297" t="s">
        <v>721</v>
      </c>
    </row>
    <row r="107" spans="1:4" x14ac:dyDescent="0.25">
      <c r="A107" s="97" t="s">
        <v>333</v>
      </c>
      <c r="B107" s="297" t="s">
        <v>466</v>
      </c>
    </row>
    <row r="108" spans="1:4" ht="85.5" customHeight="1" x14ac:dyDescent="0.25">
      <c r="A108" s="97" t="s">
        <v>334</v>
      </c>
      <c r="B108" s="297" t="s">
        <v>722</v>
      </c>
      <c r="C108" s="350"/>
      <c r="D108" s="134"/>
    </row>
    <row r="109" spans="1:4" ht="16.5" thickBot="1" x14ac:dyDescent="0.3">
      <c r="A109" s="98" t="s">
        <v>335</v>
      </c>
      <c r="B109" s="297" t="s">
        <v>594</v>
      </c>
      <c r="C109" s="350"/>
      <c r="D109" s="134"/>
    </row>
    <row r="110" spans="1:4" ht="23.25" customHeight="1" thickBot="1" x14ac:dyDescent="0.3">
      <c r="A110" s="95" t="s">
        <v>336</v>
      </c>
      <c r="B110" s="94"/>
      <c r="C110" s="350"/>
      <c r="D110" s="134"/>
    </row>
    <row r="111" spans="1:4" ht="29.25" thickBot="1" x14ac:dyDescent="0.3">
      <c r="A111" s="91" t="s">
        <v>337</v>
      </c>
      <c r="B111" s="94"/>
      <c r="C111" s="350"/>
      <c r="D111" s="134"/>
    </row>
    <row r="112" spans="1:4" ht="16.5" thickBot="1" x14ac:dyDescent="0.3">
      <c r="A112" s="95" t="s">
        <v>315</v>
      </c>
      <c r="B112" s="101"/>
      <c r="C112" s="350"/>
      <c r="D112" s="85"/>
    </row>
    <row r="113" spans="1:4" ht="16.5" thickBot="1" x14ac:dyDescent="0.3">
      <c r="A113" s="95" t="s">
        <v>338</v>
      </c>
      <c r="B113" s="96"/>
      <c r="C113" s="350"/>
      <c r="D113" s="85"/>
    </row>
    <row r="114" spans="1:4" ht="16.5" thickBot="1" x14ac:dyDescent="0.3">
      <c r="A114" s="95" t="s">
        <v>339</v>
      </c>
      <c r="B114" s="101"/>
    </row>
    <row r="115" spans="1:4" ht="16.5" thickBot="1" x14ac:dyDescent="0.3">
      <c r="A115" s="102" t="s">
        <v>340</v>
      </c>
      <c r="B115" s="94"/>
    </row>
    <row r="116" spans="1:4" ht="16.5" thickBot="1" x14ac:dyDescent="0.3">
      <c r="A116" s="91" t="s">
        <v>341</v>
      </c>
      <c r="B116" s="94"/>
    </row>
    <row r="117" spans="1:4" ht="16.5" thickBot="1" x14ac:dyDescent="0.3">
      <c r="A117" s="97" t="s">
        <v>342</v>
      </c>
      <c r="B117" s="103"/>
    </row>
    <row r="118" spans="1:4" ht="16.5" thickBot="1" x14ac:dyDescent="0.3">
      <c r="A118" s="97" t="s">
        <v>343</v>
      </c>
      <c r="B118" s="103"/>
    </row>
    <row r="119" spans="1:4" ht="16.5" thickBot="1" x14ac:dyDescent="0.3">
      <c r="A119" s="97" t="s">
        <v>344</v>
      </c>
      <c r="B119" s="103"/>
    </row>
    <row r="120" spans="1:4" ht="29.25" thickBot="1" x14ac:dyDescent="0.3">
      <c r="A120" s="104" t="s">
        <v>345</v>
      </c>
      <c r="B120" s="94" t="s">
        <v>596</v>
      </c>
    </row>
    <row r="121" spans="1:4" ht="28.5" x14ac:dyDescent="0.25">
      <c r="A121" s="93" t="s">
        <v>346</v>
      </c>
      <c r="B121" s="513" t="s">
        <v>597</v>
      </c>
    </row>
    <row r="122" spans="1:4" x14ac:dyDescent="0.25">
      <c r="A122" s="97" t="s">
        <v>347</v>
      </c>
      <c r="B122" s="514"/>
    </row>
    <row r="123" spans="1:4" x14ac:dyDescent="0.25">
      <c r="A123" s="97" t="s">
        <v>348</v>
      </c>
      <c r="B123" s="514"/>
    </row>
    <row r="124" spans="1:4" x14ac:dyDescent="0.25">
      <c r="A124" s="97" t="s">
        <v>349</v>
      </c>
      <c r="B124" s="514"/>
    </row>
    <row r="125" spans="1:4" x14ac:dyDescent="0.25">
      <c r="A125" s="97" t="s">
        <v>350</v>
      </c>
      <c r="B125" s="514"/>
    </row>
    <row r="126" spans="1:4" ht="16.5" thickBot="1" x14ac:dyDescent="0.3">
      <c r="A126" s="105" t="s">
        <v>351</v>
      </c>
      <c r="B126" s="515"/>
    </row>
    <row r="129" spans="1:2" x14ac:dyDescent="0.25">
      <c r="A129" s="106"/>
      <c r="B129" s="107"/>
    </row>
    <row r="130" spans="1:2" x14ac:dyDescent="0.25">
      <c r="B130" s="108"/>
    </row>
    <row r="131" spans="1:2" x14ac:dyDescent="0.25">
      <c r="B131" s="109"/>
    </row>
  </sheetData>
  <autoFilter ref="A21:H126"/>
  <mergeCells count="10">
    <mergeCell ref="A5:B5"/>
    <mergeCell ref="A7:B7"/>
    <mergeCell ref="A9:B9"/>
    <mergeCell ref="A10:B10"/>
    <mergeCell ref="A12:B12"/>
    <mergeCell ref="A13:B13"/>
    <mergeCell ref="A15:B15"/>
    <mergeCell ref="A16:B16"/>
    <mergeCell ref="A18:B18"/>
    <mergeCell ref="B121:B126"/>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2023-02-17T11:27:24Z</dcterms:modified>
</cp:coreProperties>
</file>